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V:\FMF\JAVNA NAROČILA-izvedba\2026\NAKUP IN MONTAŽA KLIM\Objava\"/>
    </mc:Choice>
  </mc:AlternateContent>
  <xr:revisionPtr revIDLastSave="0" documentId="13_ncr:1_{6814E516-85BE-4E2D-8E47-1F53071DCADF}" xr6:coauthVersionLast="47" xr6:coauthVersionMax="47" xr10:uidLastSave="{00000000-0000-0000-0000-000000000000}"/>
  <bookViews>
    <workbookView xWindow="-120" yWindow="-120" windowWidth="51840" windowHeight="21120" tabRatio="500" xr2:uid="{00000000-000D-0000-FFFF-FFFF00000000}"/>
  </bookViews>
  <sheets>
    <sheet name="Povzetek" sheetId="4" r:id="rId1"/>
    <sheet name="SKLOP 1" sheetId="10" r:id="rId2"/>
    <sheet name="SKLOP 2" sheetId="13" r:id="rId3"/>
    <sheet name="SKLOP 3" sheetId="1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0" l="1"/>
  <c r="H17" i="10"/>
  <c r="H25" i="10" l="1"/>
  <c r="H24" i="10"/>
  <c r="H23" i="10"/>
  <c r="H22" i="10"/>
  <c r="H21" i="10"/>
  <c r="H20" i="10"/>
  <c r="H19" i="10"/>
  <c r="H18" i="10"/>
  <c r="H16" i="10"/>
  <c r="H13" i="10"/>
  <c r="H12" i="10"/>
  <c r="H26" i="10" l="1"/>
  <c r="H33" i="14" l="1"/>
  <c r="H32" i="14" l="1"/>
  <c r="H9" i="10"/>
  <c r="H8" i="10"/>
  <c r="H10" i="10" s="1"/>
  <c r="H27" i="10" l="1"/>
  <c r="H28" i="10" l="1"/>
  <c r="H27" i="14"/>
  <c r="H26" i="14"/>
  <c r="H25" i="14"/>
  <c r="H24" i="14"/>
  <c r="H23" i="14"/>
  <c r="H22" i="14"/>
  <c r="H21" i="14"/>
  <c r="H20" i="14"/>
  <c r="H19" i="14"/>
  <c r="H18" i="14"/>
  <c r="H9" i="14"/>
  <c r="H62" i="13"/>
  <c r="H61" i="13"/>
  <c r="H60" i="13"/>
  <c r="H59" i="13"/>
  <c r="H58" i="13"/>
  <c r="H57" i="13"/>
  <c r="H56" i="13"/>
  <c r="H55" i="13"/>
  <c r="H54" i="13"/>
  <c r="H53" i="13"/>
  <c r="H44" i="13"/>
  <c r="H43" i="13"/>
  <c r="H42" i="13"/>
  <c r="H41" i="13"/>
  <c r="H40" i="13"/>
  <c r="H39" i="13"/>
  <c r="H38" i="13"/>
  <c r="H37" i="13"/>
  <c r="H36" i="13"/>
  <c r="H35" i="13"/>
  <c r="H26" i="13"/>
  <c r="H25" i="13"/>
  <c r="H24" i="13"/>
  <c r="H23" i="13"/>
  <c r="H22" i="13"/>
  <c r="H21" i="13"/>
  <c r="H20" i="13"/>
  <c r="H19" i="13"/>
  <c r="H18" i="13"/>
  <c r="H10" i="14" l="1"/>
  <c r="H8" i="14"/>
  <c r="H11" i="14" l="1"/>
  <c r="H28" i="14"/>
  <c r="H16" i="14"/>
  <c r="H15" i="14"/>
  <c r="H14" i="14"/>
  <c r="H13" i="14"/>
  <c r="H29" i="14" s="1"/>
  <c r="H63" i="13"/>
  <c r="H51" i="13"/>
  <c r="H50" i="13"/>
  <c r="H49" i="13"/>
  <c r="H48" i="13"/>
  <c r="H64" i="13" s="1"/>
  <c r="H45" i="13"/>
  <c r="H33" i="13"/>
  <c r="H32" i="13"/>
  <c r="H31" i="13"/>
  <c r="H30" i="13"/>
  <c r="H17" i="13"/>
  <c r="H15" i="13"/>
  <c r="H46" i="13" l="1"/>
  <c r="H27" i="13"/>
  <c r="H9" i="13"/>
  <c r="H8" i="13"/>
  <c r="H14" i="13"/>
  <c r="H13" i="13"/>
  <c r="H12" i="13"/>
  <c r="H35" i="14"/>
  <c r="H34" i="14"/>
  <c r="H31" i="14"/>
  <c r="H28" i="13" l="1"/>
  <c r="H10" i="13"/>
  <c r="H65" i="13" s="1"/>
  <c r="H66" i="13" s="1"/>
  <c r="C23" i="4" s="1"/>
  <c r="H36" i="14"/>
  <c r="H37" i="14" s="1"/>
  <c r="H38" i="14" s="1"/>
  <c r="C24" i="4" s="1"/>
  <c r="B24" i="4" l="1"/>
  <c r="B23" i="4"/>
  <c r="B22" i="4"/>
  <c r="C22" i="4" l="1"/>
  <c r="C25" i="4" s="1"/>
</calcChain>
</file>

<file path=xl/sharedStrings.xml><?xml version="1.0" encoding="utf-8"?>
<sst xmlns="http://schemas.openxmlformats.org/spreadsheetml/2006/main" count="236" uniqueCount="75">
  <si>
    <t>Univerza v Ljubljani,
Fakulteta za matematiko in fiziko
Jadranska 19
1000 Ljubljana</t>
  </si>
  <si>
    <t xml:space="preserve">1. Ponudnik mora izpolniti vsa zeleno obarvana polja. Če katero zeleno obarvano polje ne bo izpolnjeno, se razume, da ponudnik tega ne ponuja in bo izločen. </t>
  </si>
  <si>
    <t>2. V primeru, da je kje celica neustrezno zaklenjena, sporočite, da tabelo popravimo.</t>
  </si>
  <si>
    <t>Naročnik:</t>
  </si>
  <si>
    <t>Ponudnik:</t>
  </si>
  <si>
    <t>Predračun</t>
  </si>
  <si>
    <t>Skupaj</t>
  </si>
  <si>
    <t>Storitev / Blago</t>
  </si>
  <si>
    <t>Količina</t>
  </si>
  <si>
    <t>Enota</t>
  </si>
  <si>
    <t>Cena na enoto v EUR brez DDV</t>
  </si>
  <si>
    <t>Znesek v EUR brez DDV</t>
  </si>
  <si>
    <t>Sklop</t>
  </si>
  <si>
    <t>Predračun
Nakup in vgradnja klimatskih naprav in radiatorjev</t>
  </si>
  <si>
    <t xml:space="preserve">Skupaj </t>
  </si>
  <si>
    <t>SKLOP 1: Zamenjava klimatskih naprav v strežniški sobi na Jadranski 19</t>
  </si>
  <si>
    <t>Znesek brez DDV v EUR</t>
  </si>
  <si>
    <t>Ponujena oprema
(naziv ponujene opreme)</t>
  </si>
  <si>
    <t>Tehnična specifikacija ponujene opreme</t>
  </si>
  <si>
    <t>VRV sistem - pritličje JUG</t>
  </si>
  <si>
    <t>VRV sistem - pritličje SEVER</t>
  </si>
  <si>
    <t>VRV sistem - 1 nadstropje</t>
  </si>
  <si>
    <t>Skupaj VRV sistem - pritličje JUG</t>
  </si>
  <si>
    <t>Skupaj VRV sistem - pritličje SEVER</t>
  </si>
  <si>
    <t>Skupaj VRV sistem - 1 nadstropje</t>
  </si>
  <si>
    <t>Odstranitev obstoječega sistema</t>
  </si>
  <si>
    <t>Skupaj odstranitev obstoječega sistema</t>
  </si>
  <si>
    <t>kpl</t>
  </si>
  <si>
    <t>Uporaba avtodvigala za dvig zunanje enote na streho objekta (stavba nima tovornega dvigala; izvajalec mora zagotoviti odstranitev in namestitev z lastnim dvigalom)</t>
  </si>
  <si>
    <t>Uporaba avtodvigala za spust zunanje enot iz strehe objekta (stavba nima tovornega dvigala; izvajalec mora zagotoviti odstranitev in namestitev z lastnim dvigalom)</t>
  </si>
  <si>
    <r>
      <rPr>
        <b/>
        <sz val="10"/>
        <color theme="1"/>
        <rFont val="Arial"/>
        <family val="2"/>
        <charset val="238"/>
      </rPr>
      <t>Delilna omarica - dobava, vgradnja in zagon</t>
    </r>
    <r>
      <rPr>
        <sz val="10"/>
        <color theme="1"/>
        <rFont val="Arial"/>
        <family val="2"/>
        <charset val="238"/>
      </rPr>
      <t xml:space="preserve">
Ustrezna delilna omarica z vsem potrebnim materialom za priklop notranjih enot na ponujeni sistem</t>
    </r>
  </si>
  <si>
    <r>
      <rPr>
        <b/>
        <sz val="10"/>
        <color theme="1"/>
        <rFont val="Arial"/>
        <family val="2"/>
        <charset val="238"/>
      </rPr>
      <t xml:space="preserve">Notranja Enota - dobava, vgradnja in zagon
</t>
    </r>
    <r>
      <rPr>
        <sz val="10"/>
        <color theme="1"/>
        <rFont val="Arial"/>
        <family val="2"/>
        <charset val="238"/>
      </rPr>
      <t>Barva:bela
Daljinski upravljalnik: DA, mora biti priložen</t>
    </r>
    <r>
      <rPr>
        <b/>
        <sz val="10"/>
        <color theme="1"/>
        <rFont val="Arial"/>
        <family val="2"/>
        <charset val="238"/>
      </rPr>
      <t xml:space="preserve">
</t>
    </r>
    <r>
      <rPr>
        <sz val="10"/>
        <color theme="1"/>
        <rFont val="Arial"/>
        <family val="2"/>
        <charset val="238"/>
      </rPr>
      <t>Kapaciteta hlajenja (nominalna): vsaj 2.5 KW
Kapaciteta gretja (nominalna): vsaj 3.0 KW
Pretok zraka za hlajenje: SLo-Lo-Mid-Hi-SHi = vsaj 3.5-5.0-6.0-7.5-10.5 m3/min
Pretok zraka za gretje: SLo-Lo-Mid-Hi-SHi = vsaj 4.0-5.0-6.5-8.0-11.5 m3/min
SPL za hlajenje: SLo-Lo-Mid-Hi-SHi = največ 18-24-30-36-42 dB(A) na razdalji 1m
SPL za gretje: SLo-Lo-Mid-Hi-SHi = največ 18-24-34-39-45 dB(A) na razdalji 1m</t>
    </r>
  </si>
  <si>
    <t>VRV sistem - 3 nadstropje</t>
  </si>
  <si>
    <t>Odstranitev obstoječih radiatorjev:
- 24 radiatorjev
- odstranitev in odvoz na deponijo
- izpraznitev sistema</t>
  </si>
  <si>
    <t>Skupaj VRV sistem - 3 nadstropje</t>
  </si>
  <si>
    <t>Ogrevanje - 3. nadstropje</t>
  </si>
  <si>
    <t>Skupaj ogrevanje - 3 nadstropje</t>
  </si>
  <si>
    <r>
      <rPr>
        <b/>
        <sz val="10"/>
        <color theme="1"/>
        <rFont val="Arial"/>
        <family val="2"/>
        <charset val="238"/>
      </rPr>
      <t xml:space="preserve">Črpalka za odvod kondenza - dobava, vgradnja in zagon
</t>
    </r>
    <r>
      <rPr>
        <sz val="10"/>
        <color theme="1"/>
        <rFont val="Arial"/>
        <family val="2"/>
        <charset val="238"/>
      </rPr>
      <t>Pretok kondenza: vsaj 40L/h pri 0m sesalne višine
Tlačna višina: vsaj 15m
Raven hrupa: 16 dB(A) na oddaljenosti 1 m
Montaža s priloženim protivibracijskim blažilnikom za preprčitev vibracij in prenosa zvoka na steno.
Montaža črpalke v koleno plastičnega kanala ob notranji enoti klimatske naprave, na steni ne sme biti vidnih dodatnih naprav.
Zaščitni razred: II
Neprekinjeno delovanje
Priključek za dovod kondenza: Φ16mm
Priključek za odvod kondenza: Φ6mm
Možnost montaže na levo ali desno stran.
Z vsem potrebnim materialom za priklop in delovanje.</t>
    </r>
  </si>
  <si>
    <r>
      <rPr>
        <b/>
        <sz val="10"/>
        <color theme="1"/>
        <rFont val="Arial"/>
        <family val="2"/>
        <charset val="238"/>
      </rPr>
      <t>Zunanja Enota - dobava, vgradnja in zagon</t>
    </r>
    <r>
      <rPr>
        <sz val="10"/>
        <color theme="1"/>
        <rFont val="Arial"/>
        <family val="2"/>
        <charset val="238"/>
      </rPr>
      <t xml:space="preserve">
Omogoča priklop vsaj 12 notranjih enot.
</t>
    </r>
    <r>
      <rPr>
        <b/>
        <u/>
        <sz val="10"/>
        <color theme="1"/>
        <rFont val="Arial"/>
        <family val="2"/>
        <charset val="238"/>
      </rPr>
      <t>Obvezno mora omogočati priklop obstoječih notranjih enot MSZ-AY25VGKP na sistem.</t>
    </r>
    <r>
      <rPr>
        <sz val="10"/>
        <color theme="1"/>
        <rFont val="Arial"/>
        <family val="2"/>
        <charset val="238"/>
      </rPr>
      <t xml:space="preserve">
</t>
    </r>
    <r>
      <rPr>
        <i/>
        <u/>
        <sz val="10"/>
        <color theme="1"/>
        <rFont val="Arial"/>
        <family val="2"/>
        <charset val="238"/>
      </rPr>
      <t>Hlajenje:</t>
    </r>
    <r>
      <rPr>
        <sz val="10"/>
        <color theme="1"/>
        <rFont val="Arial"/>
        <family val="2"/>
        <charset val="238"/>
      </rPr>
      <t xml:space="preserve">
Kapaciteta hlajenja (nominalna): vsaj 28 KW
SEER: vsaj 6.2
Temperatura delovanja: od -5°C do 52 °C
</t>
    </r>
    <r>
      <rPr>
        <i/>
        <u/>
        <sz val="10"/>
        <color theme="1"/>
        <rFont val="Arial"/>
        <family val="2"/>
        <charset val="238"/>
      </rPr>
      <t>Gretje:</t>
    </r>
    <r>
      <rPr>
        <sz val="10"/>
        <color theme="1"/>
        <rFont val="Arial"/>
        <family val="2"/>
        <charset val="238"/>
      </rPr>
      <t xml:space="preserve">
Kapaciteta gretja (nominalna): vsaj 31 KW
SCOP: vsaj 4.2
Temperatura delovanja: od -20°C do 15°C</t>
    </r>
  </si>
  <si>
    <t>Dobava in vgradnja povezav, ter ostala dela potrebna za vgradnjo in zagon</t>
  </si>
  <si>
    <t>Zidarska dela - izdelava utorov v steni za položitev plinske instalacije ter sanacija stene po vstavitvi cevi s pleskanjem stene (vrnitev stene v prvotno stanje)</t>
  </si>
  <si>
    <t>m</t>
  </si>
  <si>
    <t>Vakumiranje sistema in tlačni preizkus</t>
  </si>
  <si>
    <t>Dobava, razvod in montaža instalacije za odvod kondenza vključno z vsem potrebnim materialom za montažo. Cevi morajo biti namenske trde ali armirane gibke ustreznih premerov za odvod kondenza skladno s tehničnimi zahtevami proizvajalca ponujenega klimatskega sistema in s tehničnimi zahtevami proizvajalca ponujene črpalke za odvod kondenza.</t>
  </si>
  <si>
    <t>Dobava, razvod in montaža elektro instalacije med zunanjio enoto klimatskega sistema in notranjimi enotami vključno z vsem potrebnim materialom za montažo, vključno s pokrivnimi PVC kanali kjer bodo potrebni. Elekrični vodniki za povezavo med zunanjo enoto in notranjimi enotami ustreznih premerov skladno s tehničnimi zahtevami proizvajalca ponujenega klimatskega sistema.</t>
  </si>
  <si>
    <t>Dobava, razvod in montaža predizoliranih bakrenih cevi za povezave med zunanjo enoto in delilnimi omaricami ter notranjimi enotami klimatskega sistema z vsem potrebnim materialom za motažo, vključno s pokrivnimi PVC kanali kjer bodo potrebni. Cevi morajo biti namenske za hladilno tehniko in klimatizacijo, izdelane v skladu s standardom SIST EN 12735-1 (ali enakovrednim).
Premeri in debeline sten cevi morajo strogo ustrezati tehničnim navodilom proizvajalca ponujenega klimatskega sistema, glede na tip hladilnega sredstva in dolžino trase.
Cevi morajo biti tovarniško predizolirane z mehko penjeno maso. Izolacija mora imeti zaprto celično strukturo, visoko odpornost proti difuziji vodne pare in razred odziva na ogenj najmanj B-s1, d0 ali C-s1, d0 (skladno s SIST EN 13501-1). Debelina izolacije mora preprečevati kondenzacijo.
Na mestih, kjer cevi potekajo na prostem (zunaj objekta), morajo biti mehansko in UV zaščitene.
Ocenjena dolžina vseh potrebnih cevi za povezavo celotnega sistema je 480 m.</t>
  </si>
  <si>
    <t>Izdelava prebojev skozi betonsko steno debeline 30 cm za napeljavo plinske instalacije do notranjih enot klimatskega sistema.</t>
  </si>
  <si>
    <t>Pripravljalna dela, transportni in ostali splošni stroški, ter čiščenje po končanih delih</t>
  </si>
  <si>
    <t>Priprava dokumentacije z izrisom povezave postavljenega klimatskega sistema in navodili za vzdrževanje.</t>
  </si>
  <si>
    <t>Funkcionalni zagon klimatskega sistema</t>
  </si>
  <si>
    <t>Nepredvidena dela</t>
  </si>
  <si>
    <t>%</t>
  </si>
  <si>
    <t>Dobava, razvod in montaža predizoliranih bakrenih cevi za povezave med zunanjo enoto in delilnimi omaricami ter notranjimi enotami klimatskega sistema z vsem potrebnim materialom za motažo, vključno s pokrivnimi PVC kanali kjer bodo potrebni. Cevi morajo biti namenske za hladilno tehniko in klimatizacijo, izdelane v skladu s standardom SIST EN 12735-1 (ali enakovrednim).
Premeri in debeline sten cevi morajo strogo ustrezati tehničnim navodilom proizvajalca ponujenega klimatskega sistema, glede na tip hladilnega sredstva in dolžino trase.
Cevi morajo biti tovarniško predizolirane z mehko penjeno maso. Izolacija mora imeti zaprto celično strukturo, visoko odpornost proti difuziji vodne pare in razred odziva na ogenj najmanj B-s1, d0 ali C-s1, d0 (skladno s SIST EN 13501-1). Debelina izolacije mora preprečevati kondenzacijo.
Na mestih, kjer cevi potekajo na prostem (zunaj objekta), morajo biti mehansko in UV zaščitene.
Ocenjena dolžina vseh potrebnih cevi za povezavo celotnega sistema je 560 m.</t>
  </si>
  <si>
    <t>Dobava, razvod in montaža predizoliranih bakrenih cevi za povezave med zunanjo enoto in delilnimi omaricami ter notranjimi enotami klimatskega sistema z vsem potrebnim materialom za motažo, vključno s pokrivnimi PVC kanali kjer bodo potrebni. Cevi morajo biti namenske za hladilno tehniko in klimatizacijo, izdelane v skladu s standardom SIST EN 12735-1 (ali enakovrednim).
Premeri in debeline sten cevi morajo strogo ustrezati tehničnim navodilom proizvajalca ponujenega klimatskega sistema, glede na tip hladilnega sredstva in dolžino trase.
Cevi morajo biti tovarniško predizolirane z mehko penjeno maso. Izolacija mora imeti zaprto celično strukturo, visoko odpornost proti difuziji vodne pare in razred odziva na ogenj najmanj B-s1, d0 ali C-s1, d0 (skladno s SIST EN 13501-1). Debelina izolacije mora preprečevati kondenzacijo.
Na mestih, kjer cevi potekajo na prostem (zunaj objekta), morajo biti mehansko in UV zaščitene.
Ocenjena dolžina vseh potrebnih cevi za povezavo celotnega sistema je 540 m.</t>
  </si>
  <si>
    <t>SKLOP 2: Zamenjava klimatskih naprav za hlajenje in ogrevanje pisarniških prostorov in predavalnic na Jadranski 19 (pritličje in 1. nadstropje)</t>
  </si>
  <si>
    <t>SKLOP 3: Dobava in vgradnja klimatske naprave, radiatorjev in ureditev strojnih inštalacij pri prenovi prostorov na Jadranski 19 (3. nadstropje)</t>
  </si>
  <si>
    <t>Dobava, razvod in montaža predizoliranih bakrenih cevi za povezave med zunanjo enoto in delilnimi omaricami ter notranjimi enotami klimatskega sistema z vsem potrebnim materialom za motažo, vključno s pokrivnimi PVC kanali kjer bodo potrebni. Cevi morajo biti namenske za hladilno tehniko in klimatizacijo, izdelane v skladu s standardom SIST EN 12735-1 (ali enakovrednim).
Premeri in debeline sten cevi morajo strogo ustrezati tehničnim navodilom proizvajalca ponujenega klimatskega sistema, glede na tip hladilnega sredstva in dolžino trase.
Cevi morajo biti tovarniško predizolirane z mehko penjeno maso. Izolacija mora imeti zaprto celično strukturo, visoko odpornost proti difuziji vodne pare in razred odziva na ogenj najmanj B-s1, d0 ali C-s1, d0 (skladno s SIST EN 13501-1). Debelina izolacije mora preprečevati kondenzacijo.
Na mestih, kjer cevi potekajo na prostem (zunaj objekta), morajo biti mehansko in UV zaščitene.
Ocenjena dolžina vseh potrebnih cevi za povezavo celotnega sistema je 600 m.</t>
  </si>
  <si>
    <t>Tlačni preizkus sistema po montaži radiatorjev in polnjenje sistema ter funkcionalni zagon</t>
  </si>
  <si>
    <t>Izdelava kronskih prebojev skozi betonsko steno debeline 50 cm, z naklonom minimalno 2% kjer je zunanji nivo nižji, za dostop do zunanje enote skupaj z izvedbo mehanske zaščite in preizkusa tesnosti za vdor meteornih vod.</t>
  </si>
  <si>
    <t>Uporaba avtodvigala za dvig in spust zunanje enot iz strehe objekta (stavba nima tovornega dvigala; izvajalec mora zagotoviti odstranitev in namestitev z lastnim dvigalom)</t>
  </si>
  <si>
    <t>Odstranitev obstoječega klimatskega sistema (VRV):
- 1 zunanja enota
- 22 notranjih enot
- odstranitev obstoječih razvodov in sanacija odprtin (protipožarna v objektu in proti zamaknju zunaj objekta)
- odvoz na deponijo</t>
  </si>
  <si>
    <t>Odstranitev obstoječga klimatskega sistema (VRV):
- 1 zunanja enota
- 13 notranjih enot
- odstranitev obstoječih razvodov in sanacija odprtin (protipožarna v objektu in proti zamaknju zunaj objekta)
- odvoz na deponijo</t>
  </si>
  <si>
    <r>
      <t xml:space="preserve">Radiator - Dobava in vgradnja
</t>
    </r>
    <r>
      <rPr>
        <sz val="10"/>
        <color theme="1"/>
        <rFont val="Arial"/>
        <family val="2"/>
        <charset val="238"/>
      </rPr>
      <t>Dobava in vgradnja jeklenega panelnega radiatorja Tip 22
Priklop s strani
Dimenzije: VxDxG = 600x700x100 mm
Delovni tlak: vsaj 10 barov
Moč radiatorji v režimu 75/65: vsaj 1175 W skladno s certifikatom EN 442
Priključki: 4x 1/2" notranji navoji
Medij: ogrevalna voda (zaprt sistem centralnega ogrevanja)</t>
    </r>
    <r>
      <rPr>
        <b/>
        <sz val="10"/>
        <color theme="1"/>
        <rFont val="Arial"/>
        <family val="2"/>
        <charset val="238"/>
      </rPr>
      <t xml:space="preserve">
V kompletu s termostatsko glavo in cevmi, ter vsem potrebnim ostalim materialom za montažo na steno in priklop na dvocevni sistem.</t>
    </r>
  </si>
  <si>
    <r>
      <t xml:space="preserve">Radiator - Dobava in vgradnja
</t>
    </r>
    <r>
      <rPr>
        <sz val="10"/>
        <color theme="1"/>
        <rFont val="Arial"/>
        <family val="2"/>
        <charset val="238"/>
      </rPr>
      <t>Dobava in vgradnja jeklenega panelnega radiatorja Tip 22
Priklop s strani
Dimenzije: VxDxG = 600x1.100x100 mm
Delovni tlak: vsaj 10 barov
Moč radiatorji v režimu 75/65: vsaj 1845 W skladno s certifikatom EN 442
Priključki: 4x 1/2" notranji navoji
Medij: ogrevalna voda (zaprt sistem centralnega ogrevanja)</t>
    </r>
    <r>
      <rPr>
        <b/>
        <sz val="10"/>
        <color theme="1"/>
        <rFont val="Arial"/>
        <family val="2"/>
        <charset val="238"/>
      </rPr>
      <t xml:space="preserve">
V kompletu s termostatsko glavo in cevmi, ter vsem potrebnim ostalim materialom za montažo na steno in priklop na dvocevni sistem.</t>
    </r>
  </si>
  <si>
    <r>
      <t xml:space="preserve">Radiator - Dobava in vgradnja
</t>
    </r>
    <r>
      <rPr>
        <sz val="10"/>
        <color theme="1"/>
        <rFont val="Arial"/>
        <family val="2"/>
        <charset val="238"/>
      </rPr>
      <t>Dobava in vgradnja jeklenega panelnega radiatorja Tip 22
Priklop s strani
Dimenzije: VxDxG = 600x400x100 mm
Delovni tlak: vsaj 10 barov
Moč radiatorji v režimu 75/65: vsaj 670 W skladno s certifikatom EN 442
Priključki: 4x 1/2" notranji navoji
Medij: ogrevalna voda (zaprt sistem centralnega ogrevanja)</t>
    </r>
    <r>
      <rPr>
        <b/>
        <sz val="10"/>
        <color theme="1"/>
        <rFont val="Arial"/>
        <family val="2"/>
        <charset val="238"/>
      </rPr>
      <t xml:space="preserve">
V kompletu s termostatsko glavo in cevmi, ter vsem potrebnim ostalim materialom za montažo na steno in priklop na dvocevni sistem.</t>
    </r>
  </si>
  <si>
    <t>Klimatske naprave - Strežniška soba J19</t>
  </si>
  <si>
    <t>Skupaj klimatske naprave - Strežniška soba J19</t>
  </si>
  <si>
    <r>
      <rPr>
        <b/>
        <sz val="10"/>
        <color theme="1"/>
        <rFont val="Arial"/>
        <family val="2"/>
        <charset val="238"/>
      </rPr>
      <t>Zunanja Enota - dobava, vgradnja in zagon</t>
    </r>
    <r>
      <rPr>
        <sz val="10"/>
        <color theme="1"/>
        <rFont val="Arial"/>
        <family val="2"/>
        <charset val="238"/>
      </rPr>
      <t xml:space="preserve">
Zračno hlajeni kondenzator:
- z ventilatorji z EC motorji
- z regulatorjem vrtljajev za regulacijo kondenzacije
- prilagojen za montažo na tla/ravno streho, skupaj z montažnim materialom.
Zunanja enota mora zagotavljati delovanje klima omare do zunanje temperatura 48°C .
Max. zvočni tlak na 5m od enote je 50 dB(A)
Pe ≤ 1 kW (230 V/50 Hz)</t>
    </r>
  </si>
  <si>
    <t>Dobava, razvod in montaža predizoliranih bakrenih cevi za povezave med zunanjo enoto in notranjimi enotami klimatskega sistema z vsem potrebnim materialom za motažo, vključno  z bakrenimi fitingi za spajanje z lotanjem, oljnimi sifoni, materialom za lotanje in dodatkom za razrez ter pocinkanimi kabelskimi policami. Cevi morajo biti namenske za hladilno tehniko in klimatizacijo, izdelane v skladu s standardom SIST EN 12735-1 (ali enakovrednim).
Premeri in debeline sten cevi morajo strogo ustrezati tehničnim navodilom proizvajalca ponujenega klimatskega sistema, glede na tip hladilnega sredstva in dolžino trase.
Cevi morajo biti tovarniško predizolirane z mehko penjeno maso. Izolacija mora imeti zaprto celično strukturo, visoko odpornost proti difuziji vodne pare in razred odziva na ogenj najmanj B-s1, d0 ali C-s1, d0 (skladno s SIST EN 13501-1). Debelina izolacije mora preprečevati kondenzacijo.
Na mestih, kjer cevi potekajo na prostem (zunaj objekta), morajo biti mehansko in UV zaščitene.</t>
  </si>
  <si>
    <t>Izdelava prebojev skozi betonsko steno</t>
  </si>
  <si>
    <r>
      <rPr>
        <b/>
        <sz val="10"/>
        <color theme="1"/>
        <rFont val="Arial"/>
        <family val="2"/>
        <charset val="238"/>
      </rPr>
      <t xml:space="preserve">Črpalka za odvod kondenza - dobava, vgradnja in zagon
</t>
    </r>
    <r>
      <rPr>
        <sz val="10"/>
        <color theme="1"/>
        <rFont val="Arial"/>
        <family val="2"/>
        <charset val="238"/>
      </rPr>
      <t>Ustrezna črpalka za odvod kondenza za ponujeni klimatski sistem.</t>
    </r>
  </si>
  <si>
    <t>Odstranitev obstoječih klimatskih naprav:
- 1 zunanja enota
- 1 notranja enota (klimatska omara)
- odstranitev obstoječih razvodov in sanacija odprtin (protipožarna v objektu in proti zamakanju zunaj objekta)
- odvoz na deponijo</t>
  </si>
  <si>
    <r>
      <rPr>
        <b/>
        <sz val="10"/>
        <color theme="1"/>
        <rFont val="Arial"/>
        <family val="2"/>
        <charset val="238"/>
      </rPr>
      <t xml:space="preserve">Notranja Enota - dobava, vgradnja in zagon
</t>
    </r>
    <r>
      <rPr>
        <sz val="10"/>
        <color theme="1"/>
        <rFont val="Arial"/>
        <family val="2"/>
        <charset val="238"/>
      </rPr>
      <t xml:space="preserve">Naprava je samostoječa klima omara sestavljena iz:
- uparjevalnika,
- kompresorja z zvezno regulacijo moči,
- glavnega ventilatorja z EC motorjem z regulacijo vrtljajev,
- visoko efektivnega filtra za zrak,
- stikal za visok in nizek pritisk,
- elektronskega ekspanzijskega ventila,
- pokaznega stekla,
- sušilne patrone,
- varovalnega ventila za nadpritisk,
- varovalnim tipalom proti razlitju kondenzata v napravi / v dvojnem podu,
- podstavka za klimatsko omaro.
Vpih ohlajenega zraka spodaj, zajem zgoraj. Hladivo R410a. Ohišje je narejeno iz vroče cinkane pločevine, prašno lakirano. 
Naprava je dobavljena skupaj z mikroprocesorskim krmilnikom za regulacijo mikroklime v prostoru hladne cone.
Krmilnik na posamezni omari mora biti povezljiv s krmilniki ostalih omar kot tudi s krmilnikom obstoječe klima omare Emerson/Vertiv PX041EA  in omogočati izmenično delovanje omar. Mikroprocesorski krmilnik omogoča vse potrebne alarme in je dobavljen z ustreznim vmesnikom  za povezavo na različne BMS sisteme.
Trenutni sistem omogoča hlajenje v hladnejših mesecih z zajemom zunanjega zraka. Novi sistem bo deloval brez hlajenja z zajemom zunanjega zraka, zato je potrebno predvideti ustrezne predelave kanalov za pretok zraka in sanirati odprtino za zajem zunanjega zraka, tako, da ne pride do zamakanja. 
Dimenzije klima omare (g x š x v): ≤900 x ≤ 850 x ≤ 2000 mm 
Qt ≥ 32,0 kW (pri naslednjih pogojih: tem. prostora 30°C, vlažnost prostora 30%, tem. zunanjega zraka 40°)
Pe ≤ 12 kW (400 V/3 ph/50 Hz)
</t>
    </r>
    <r>
      <rPr>
        <b/>
        <sz val="10"/>
        <color theme="1"/>
        <rFont val="Arial"/>
        <family val="2"/>
        <charset val="238"/>
      </rPr>
      <t xml:space="preserve">
Ponudnik mora ponudbi obvezno priložiti tehnični list proizvajalca, ki izkazuje, da ponujen klimatski sistem (zunanja + notranja enota) ustreza delovanju pri delovnih pogojih določenih v tej razpisni dokumentaciji.</t>
    </r>
    <r>
      <rPr>
        <sz val="10"/>
        <color theme="1"/>
        <rFont val="Arial"/>
        <family val="2"/>
        <charset val="238"/>
      </rPr>
      <t xml:space="preserve">
Skupno morajo vsi trije vgrajeni kompleti delovati v sistemu, da dve enoti delujeta in je ena v pripravljenosti, ter morajo pri zgoraj navedenih pogojih omogočati skupni Qt ≥ 60,0 kW.</t>
    </r>
  </si>
  <si>
    <t>Priklop klima omare na obstoječe zračne kanale s čiščenjem z vsemi potrebnimi predelavami in zamenjavo rešetk</t>
  </si>
  <si>
    <t>Zidarska dela izdelava utorov v steni za položitev plinskih instalacij ter sanacija stene po vstavitvi cevi in demontaža prostega hlajenja s pleskanjem stene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</si>
</sst>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quot; &quot;#,##0.00&quot;  &quot;[$€-424]&quot; &quot;;&quot; (&quot;#,##0.00&quot;) &quot;[$€-424]&quot; &quot;;&quot; -&quot;#&quot;  &quot;[$€-424]&quot; &quot;;&quot; &quot;@&quot; &quot;"/>
  </numFmts>
  <fonts count="21" x14ac:knownFonts="1">
    <font>
      <sz val="11"/>
      <color theme="1"/>
      <name val="Calibri"/>
      <family val="2"/>
      <charset val="1"/>
    </font>
    <font>
      <sz val="10"/>
      <name val="Arial"/>
      <family val="2"/>
    </font>
    <font>
      <sz val="11"/>
      <color theme="1"/>
      <name val="Arial"/>
      <family val="2"/>
      <charset val="238"/>
    </font>
    <font>
      <b/>
      <sz val="12"/>
      <color theme="1"/>
      <name val="Arial"/>
      <family val="2"/>
      <charset val="238"/>
    </font>
    <font>
      <sz val="10"/>
      <color rgb="FF000000"/>
      <name val="Times New Roman"/>
      <family val="1"/>
    </font>
    <font>
      <sz val="11"/>
      <color rgb="FF000000"/>
      <name val="Arial"/>
      <family val="2"/>
    </font>
    <font>
      <sz val="20"/>
      <color rgb="FF000000"/>
      <name val="Arial"/>
      <family val="2"/>
    </font>
    <font>
      <sz val="14"/>
      <color rgb="FF000000"/>
      <name val="Arial"/>
      <family val="2"/>
    </font>
    <font>
      <b/>
      <sz val="18"/>
      <color rgb="FF000000"/>
      <name val="Arial"/>
      <family val="2"/>
      <charset val="238"/>
    </font>
    <font>
      <b/>
      <sz val="14"/>
      <color rgb="FF000000"/>
      <name val="Arial"/>
      <family val="2"/>
      <charset val="238"/>
    </font>
    <font>
      <b/>
      <sz val="24"/>
      <color rgb="FF000000"/>
      <name val="Arial"/>
      <family val="2"/>
    </font>
    <font>
      <sz val="11"/>
      <color theme="1"/>
      <name val="Calibri"/>
      <family val="2"/>
      <scheme val="minor"/>
    </font>
    <font>
      <b/>
      <sz val="11"/>
      <color theme="1"/>
      <name val="Arial"/>
      <family val="2"/>
      <charset val="238"/>
    </font>
    <font>
      <sz val="10"/>
      <color theme="1"/>
      <name val="Arial"/>
      <family val="2"/>
      <charset val="238"/>
    </font>
    <font>
      <sz val="12"/>
      <name val="Arial"/>
      <family val="2"/>
    </font>
    <font>
      <sz val="10"/>
      <color rgb="FF000000"/>
      <name val="Times New Roman"/>
      <family val="1"/>
    </font>
    <font>
      <sz val="10"/>
      <name val="Arial"/>
      <family val="2"/>
      <charset val="238"/>
    </font>
    <font>
      <b/>
      <sz val="10"/>
      <color theme="1"/>
      <name val="Arial"/>
      <family val="2"/>
      <charset val="238"/>
    </font>
    <font>
      <i/>
      <u/>
      <sz val="10"/>
      <color theme="1"/>
      <name val="Arial"/>
      <family val="2"/>
      <charset val="238"/>
    </font>
    <font>
      <b/>
      <u/>
      <sz val="10"/>
      <color theme="1"/>
      <name val="Arial"/>
      <family val="2"/>
      <charset val="238"/>
    </font>
    <font>
      <b/>
      <sz val="11"/>
      <color theme="1"/>
      <name val="Arial"/>
      <family val="2"/>
    </font>
  </fonts>
  <fills count="8">
    <fill>
      <patternFill patternType="none"/>
    </fill>
    <fill>
      <patternFill patternType="gray125"/>
    </fill>
    <fill>
      <patternFill patternType="solid">
        <fgColor rgb="FFC6E0B4"/>
        <bgColor rgb="FFC6E0B4"/>
      </patternFill>
    </fill>
    <fill>
      <patternFill patternType="solid">
        <fgColor theme="4" tint="0.59999389629810485"/>
        <bgColor indexed="64"/>
      </patternFill>
    </fill>
    <fill>
      <patternFill patternType="solid">
        <fgColor theme="4" tint="0.59999389629810485"/>
        <bgColor rgb="FFF8CBAD"/>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s>
  <borders count="26">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1" fillId="0" borderId="0"/>
    <xf numFmtId="0" fontId="4" fillId="0" borderId="0"/>
    <xf numFmtId="0" fontId="1" fillId="0" borderId="0"/>
    <xf numFmtId="0" fontId="11" fillId="0" borderId="0"/>
    <xf numFmtId="0" fontId="15" fillId="0" borderId="0"/>
    <xf numFmtId="0" fontId="16" fillId="0" borderId="0"/>
  </cellStyleXfs>
  <cellXfs count="71">
    <xf numFmtId="0" fontId="0" fillId="0" borderId="0" xfId="0"/>
    <xf numFmtId="0" fontId="5" fillId="2" borderId="0" xfId="2" applyFont="1" applyFill="1" applyAlignment="1" applyProtection="1">
      <alignment vertical="top"/>
      <protection locked="0"/>
    </xf>
    <xf numFmtId="0" fontId="5" fillId="0" borderId="0" xfId="2" applyFont="1" applyAlignment="1">
      <alignment vertical="center"/>
    </xf>
    <xf numFmtId="0" fontId="6" fillId="0" borderId="0" xfId="2" applyFont="1" applyAlignment="1">
      <alignment vertical="center" wrapText="1"/>
    </xf>
    <xf numFmtId="0" fontId="6" fillId="0" borderId="0" xfId="2" applyFont="1" applyAlignment="1">
      <alignment horizontal="right" vertical="center" wrapText="1"/>
    </xf>
    <xf numFmtId="0" fontId="5" fillId="2" borderId="0" xfId="2" applyFont="1" applyFill="1" applyAlignment="1">
      <alignment vertical="center" wrapText="1"/>
    </xf>
    <xf numFmtId="0" fontId="5" fillId="0" borderId="0" xfId="2" applyFont="1" applyAlignment="1">
      <alignment vertical="center" wrapText="1"/>
    </xf>
    <xf numFmtId="0" fontId="7" fillId="0" borderId="0" xfId="2" applyFont="1" applyAlignment="1">
      <alignment vertical="top" wrapText="1"/>
    </xf>
    <xf numFmtId="0" fontId="5" fillId="3" borderId="0" xfId="2" applyFont="1" applyFill="1" applyAlignment="1">
      <alignment vertical="top" wrapText="1"/>
    </xf>
    <xf numFmtId="0" fontId="5" fillId="0" borderId="0" xfId="2" applyFont="1" applyAlignment="1">
      <alignment vertical="top"/>
    </xf>
    <xf numFmtId="0" fontId="9" fillId="6" borderId="4" xfId="2" applyFont="1" applyFill="1" applyBorder="1" applyAlignment="1">
      <alignment horizontal="center" vertical="center"/>
    </xf>
    <xf numFmtId="0" fontId="9" fillId="6" borderId="5" xfId="2" applyFont="1" applyFill="1" applyBorder="1" applyAlignment="1">
      <alignment horizontal="center" vertical="center"/>
    </xf>
    <xf numFmtId="164" fontId="10" fillId="0" borderId="7" xfId="2" applyNumberFormat="1" applyFont="1" applyBorder="1" applyAlignment="1">
      <alignment vertical="center"/>
    </xf>
    <xf numFmtId="164" fontId="10" fillId="0" borderId="9" xfId="2" applyNumberFormat="1" applyFont="1" applyBorder="1" applyAlignment="1">
      <alignment vertical="center"/>
    </xf>
    <xf numFmtId="0" fontId="7" fillId="3" borderId="10" xfId="2" applyFont="1" applyFill="1" applyBorder="1" applyAlignment="1">
      <alignment vertical="center" wrapText="1"/>
    </xf>
    <xf numFmtId="164" fontId="10" fillId="4" borderId="11" xfId="2" applyNumberFormat="1" applyFont="1" applyFill="1" applyBorder="1" applyAlignment="1">
      <alignment vertical="center"/>
    </xf>
    <xf numFmtId="8" fontId="2" fillId="5" borderId="1" xfId="4" applyNumberFormat="1" applyFont="1" applyFill="1" applyBorder="1" applyAlignment="1" applyProtection="1">
      <alignment vertical="center"/>
      <protection locked="0"/>
    </xf>
    <xf numFmtId="0" fontId="14" fillId="0" borderId="6" xfId="0" applyFont="1" applyBorder="1" applyAlignment="1">
      <alignment horizontal="justify" vertical="center"/>
    </xf>
    <xf numFmtId="0" fontId="14" fillId="0" borderId="2" xfId="0" applyFont="1" applyBorder="1" applyAlignment="1">
      <alignment horizontal="justify" vertical="center"/>
    </xf>
    <xf numFmtId="164" fontId="10" fillId="0" borderId="3" xfId="2" applyNumberFormat="1" applyFont="1" applyBorder="1" applyAlignment="1">
      <alignment vertical="center"/>
    </xf>
    <xf numFmtId="0" fontId="14" fillId="0" borderId="8" xfId="0" applyFont="1" applyBorder="1" applyAlignment="1">
      <alignment horizontal="justify" vertical="center"/>
    </xf>
    <xf numFmtId="10" fontId="2" fillId="5" borderId="1" xfId="4" applyNumberFormat="1" applyFont="1" applyFill="1" applyBorder="1" applyAlignment="1" applyProtection="1">
      <alignment vertical="center"/>
      <protection locked="0"/>
    </xf>
    <xf numFmtId="10" fontId="2" fillId="5" borderId="24" xfId="4" applyNumberFormat="1" applyFont="1" applyFill="1" applyBorder="1" applyAlignment="1" applyProtection="1">
      <alignment vertical="center"/>
      <protection locked="0"/>
    </xf>
    <xf numFmtId="0" fontId="8" fillId="3" borderId="2" xfId="2" applyFont="1" applyFill="1" applyBorder="1" applyAlignment="1">
      <alignment horizontal="center" vertical="center"/>
    </xf>
    <xf numFmtId="0" fontId="8" fillId="3" borderId="3" xfId="2" applyFont="1" applyFill="1" applyBorder="1" applyAlignment="1">
      <alignment horizontal="center" vertical="center"/>
    </xf>
    <xf numFmtId="0" fontId="6" fillId="0" borderId="0" xfId="2" applyFont="1" applyAlignment="1">
      <alignment horizontal="left" vertical="center" wrapText="1"/>
    </xf>
    <xf numFmtId="0" fontId="12" fillId="3" borderId="0" xfId="4" applyFont="1" applyFill="1" applyAlignment="1" applyProtection="1">
      <alignment horizontal="left" vertical="center"/>
    </xf>
    <xf numFmtId="0" fontId="3" fillId="3" borderId="0" xfId="4" applyFont="1" applyFill="1" applyAlignment="1" applyProtection="1">
      <alignment horizontal="left" vertical="center"/>
    </xf>
    <xf numFmtId="0" fontId="3" fillId="0" borderId="0" xfId="4" applyFont="1" applyAlignment="1" applyProtection="1">
      <alignment vertical="center"/>
    </xf>
    <xf numFmtId="0" fontId="2" fillId="0" borderId="0" xfId="4" applyFont="1" applyAlignment="1" applyProtection="1">
      <alignment vertical="center"/>
    </xf>
    <xf numFmtId="0" fontId="2" fillId="0" borderId="0" xfId="4" applyFont="1" applyAlignment="1" applyProtection="1">
      <alignment horizontal="right" vertical="center"/>
    </xf>
    <xf numFmtId="0" fontId="12" fillId="3" borderId="12" xfId="4" applyFont="1" applyFill="1" applyBorder="1" applyAlignment="1" applyProtection="1">
      <alignment horizontal="center" vertical="center"/>
    </xf>
    <xf numFmtId="0" fontId="12" fillId="3" borderId="13" xfId="4" applyFont="1" applyFill="1" applyBorder="1" applyAlignment="1" applyProtection="1">
      <alignment horizontal="center" vertical="center"/>
    </xf>
    <xf numFmtId="0" fontId="12" fillId="3" borderId="13" xfId="4" applyFont="1" applyFill="1" applyBorder="1" applyAlignment="1" applyProtection="1">
      <alignment horizontal="center" vertical="center" wrapText="1"/>
    </xf>
    <xf numFmtId="0" fontId="12" fillId="3" borderId="14" xfId="4" applyFont="1" applyFill="1" applyBorder="1" applyAlignment="1" applyProtection="1">
      <alignment horizontal="center" vertical="center"/>
    </xf>
    <xf numFmtId="0" fontId="12" fillId="7" borderId="21" xfId="4" applyFont="1" applyFill="1" applyBorder="1" applyAlignment="1" applyProtection="1">
      <alignment horizontal="left" vertical="center" wrapText="1"/>
    </xf>
    <xf numFmtId="0" fontId="12" fillId="7" borderId="22" xfId="4" applyFont="1" applyFill="1" applyBorder="1" applyAlignment="1" applyProtection="1">
      <alignment horizontal="left" vertical="center" wrapText="1"/>
    </xf>
    <xf numFmtId="0" fontId="12" fillId="7" borderId="23" xfId="4" applyFont="1" applyFill="1" applyBorder="1" applyAlignment="1" applyProtection="1">
      <alignment horizontal="left" vertical="center" wrapText="1"/>
    </xf>
    <xf numFmtId="0" fontId="13" fillId="0" borderId="6" xfId="4" applyFont="1" applyBorder="1" applyAlignment="1" applyProtection="1">
      <alignment vertical="center" wrapText="1"/>
    </xf>
    <xf numFmtId="0" fontId="2" fillId="0" borderId="1" xfId="4" applyFont="1" applyBorder="1" applyAlignment="1" applyProtection="1">
      <alignment vertical="center"/>
    </xf>
    <xf numFmtId="0" fontId="2" fillId="0" borderId="1" xfId="4" applyFont="1" applyBorder="1" applyAlignment="1" applyProtection="1">
      <alignment horizontal="right" vertical="center"/>
    </xf>
    <xf numFmtId="8" fontId="2" fillId="0" borderId="7" xfId="4" applyNumberFormat="1" applyFont="1" applyBorder="1" applyAlignment="1" applyProtection="1">
      <alignment vertical="center"/>
    </xf>
    <xf numFmtId="0" fontId="12" fillId="7" borderId="18" xfId="4" applyFont="1" applyFill="1" applyBorder="1" applyAlignment="1" applyProtection="1">
      <alignment horizontal="left" vertical="center" wrapText="1"/>
    </xf>
    <xf numFmtId="0" fontId="12" fillId="7" borderId="19" xfId="4" applyFont="1" applyFill="1" applyBorder="1" applyAlignment="1" applyProtection="1">
      <alignment horizontal="left" vertical="center" wrapText="1"/>
    </xf>
    <xf numFmtId="0" fontId="12" fillId="7" borderId="20" xfId="4" applyFont="1" applyFill="1" applyBorder="1" applyAlignment="1" applyProtection="1">
      <alignment horizontal="left" vertical="center" wrapText="1"/>
    </xf>
    <xf numFmtId="8" fontId="2" fillId="7" borderId="11" xfId="4" applyNumberFormat="1" applyFont="1" applyFill="1" applyBorder="1" applyAlignment="1" applyProtection="1">
      <alignment vertical="center"/>
    </xf>
    <xf numFmtId="0" fontId="17" fillId="0" borderId="6" xfId="4" applyFont="1" applyBorder="1" applyAlignment="1" applyProtection="1">
      <alignment vertical="center" wrapText="1"/>
    </xf>
    <xf numFmtId="8" fontId="2" fillId="0" borderId="1" xfId="4" applyNumberFormat="1" applyFont="1" applyBorder="1" applyAlignment="1" applyProtection="1">
      <alignment vertical="center"/>
    </xf>
    <xf numFmtId="0" fontId="12" fillId="3" borderId="15" xfId="4" applyFont="1" applyFill="1" applyBorder="1" applyAlignment="1" applyProtection="1">
      <alignment horizontal="left" vertical="center" wrapText="1"/>
    </xf>
    <xf numFmtId="0" fontId="12" fillId="3" borderId="16" xfId="4" applyFont="1" applyFill="1" applyBorder="1" applyAlignment="1" applyProtection="1">
      <alignment horizontal="left" vertical="center" wrapText="1"/>
    </xf>
    <xf numFmtId="0" fontId="12" fillId="3" borderId="17" xfId="4" applyFont="1" applyFill="1" applyBorder="1" applyAlignment="1" applyProtection="1">
      <alignment horizontal="left" vertical="center" wrapText="1"/>
    </xf>
    <xf numFmtId="8" fontId="2" fillId="3" borderId="11" xfId="4" applyNumberFormat="1" applyFont="1" applyFill="1" applyBorder="1" applyAlignment="1" applyProtection="1">
      <alignment vertical="center"/>
    </xf>
    <xf numFmtId="0" fontId="2" fillId="0" borderId="0" xfId="4" applyFont="1" applyAlignment="1" applyProtection="1">
      <alignment vertical="center" wrapText="1"/>
    </xf>
    <xf numFmtId="44" fontId="2" fillId="0" borderId="0" xfId="4" applyNumberFormat="1" applyFont="1" applyAlignment="1" applyProtection="1">
      <alignment vertical="center"/>
    </xf>
    <xf numFmtId="0" fontId="2" fillId="5" borderId="1" xfId="4" applyFont="1" applyFill="1" applyBorder="1" applyAlignment="1" applyProtection="1">
      <alignment horizontal="right" vertical="center"/>
      <protection locked="0"/>
    </xf>
    <xf numFmtId="0" fontId="2" fillId="7" borderId="18" xfId="4" applyFont="1" applyFill="1" applyBorder="1" applyAlignment="1" applyProtection="1">
      <alignment horizontal="left" vertical="center" wrapText="1"/>
    </xf>
    <xf numFmtId="0" fontId="2" fillId="7" borderId="19" xfId="4" applyFont="1" applyFill="1" applyBorder="1" applyAlignment="1" applyProtection="1">
      <alignment horizontal="left" vertical="center" wrapText="1"/>
    </xf>
    <xf numFmtId="0" fontId="2" fillId="7" borderId="20" xfId="4" applyFont="1" applyFill="1" applyBorder="1" applyAlignment="1" applyProtection="1">
      <alignment horizontal="left" vertical="center" wrapText="1"/>
    </xf>
    <xf numFmtId="0" fontId="20" fillId="7" borderId="18" xfId="4" applyFont="1" applyFill="1" applyBorder="1" applyAlignment="1" applyProtection="1">
      <alignment horizontal="left" vertical="center" wrapText="1"/>
    </xf>
    <xf numFmtId="0" fontId="20" fillId="7" borderId="19" xfId="4" applyFont="1" applyFill="1" applyBorder="1" applyAlignment="1" applyProtection="1">
      <alignment horizontal="left" vertical="center" wrapText="1"/>
    </xf>
    <xf numFmtId="0" fontId="20" fillId="7" borderId="20" xfId="4" applyFont="1" applyFill="1" applyBorder="1" applyAlignment="1" applyProtection="1">
      <alignment horizontal="left" vertical="center" wrapText="1"/>
    </xf>
    <xf numFmtId="0" fontId="20" fillId="7" borderId="12" xfId="4" applyFont="1" applyFill="1" applyBorder="1" applyAlignment="1" applyProtection="1">
      <alignment vertical="center" wrapText="1"/>
    </xf>
    <xf numFmtId="0" fontId="20" fillId="7" borderId="13" xfId="4" applyFont="1" applyFill="1" applyBorder="1" applyAlignment="1" applyProtection="1">
      <alignment vertical="center"/>
    </xf>
    <xf numFmtId="0" fontId="20" fillId="7" borderId="13" xfId="4" applyFont="1" applyFill="1" applyBorder="1" applyAlignment="1" applyProtection="1">
      <alignment horizontal="right" vertical="center"/>
    </xf>
    <xf numFmtId="0" fontId="2" fillId="7" borderId="14" xfId="4" applyFont="1" applyFill="1" applyBorder="1" applyAlignment="1" applyProtection="1">
      <alignment vertical="center"/>
    </xf>
    <xf numFmtId="0" fontId="12" fillId="0" borderId="0" xfId="4" applyFont="1" applyAlignment="1" applyProtection="1">
      <alignment vertical="center"/>
    </xf>
    <xf numFmtId="0" fontId="13" fillId="0" borderId="4" xfId="4" applyFont="1" applyBorder="1" applyAlignment="1" applyProtection="1">
      <alignment vertical="center" wrapText="1"/>
    </xf>
    <xf numFmtId="0" fontId="2" fillId="0" borderId="24" xfId="4" applyFont="1" applyBorder="1" applyAlignment="1" applyProtection="1">
      <alignment horizontal="right" vertical="center"/>
    </xf>
    <xf numFmtId="8" fontId="2" fillId="0" borderId="24" xfId="4" applyNumberFormat="1" applyFont="1" applyBorder="1" applyAlignment="1" applyProtection="1">
      <alignment vertical="center"/>
    </xf>
    <xf numFmtId="8" fontId="2" fillId="0" borderId="5" xfId="4" applyNumberFormat="1" applyFont="1" applyBorder="1" applyAlignment="1" applyProtection="1">
      <alignment vertical="center"/>
    </xf>
    <xf numFmtId="8" fontId="2" fillId="3" borderId="25" xfId="4" applyNumberFormat="1" applyFont="1" applyFill="1" applyBorder="1" applyAlignment="1" applyProtection="1">
      <alignment vertical="center"/>
    </xf>
  </cellXfs>
  <cellStyles count="7">
    <cellStyle name="Normal" xfId="0" builtinId="0"/>
    <cellStyle name="Normal 2" xfId="1" xr:uid="{8A3E6C3F-97A4-47EA-8A4D-2ECD1D9B114C}"/>
    <cellStyle name="Normal 2 2" xfId="3" xr:uid="{1B3C5EAA-953F-46BE-B09F-319F74689D97}"/>
    <cellStyle name="Normal 2 2 2 2 2" xfId="6" xr:uid="{840072E4-98A5-420B-BDDD-FC1E2A18B4C4}"/>
    <cellStyle name="Normal 3" xfId="2" xr:uid="{5C19B194-1216-4A50-B2A8-11DB013845A4}"/>
    <cellStyle name="Normal 3 2" xfId="5" xr:uid="{66D4AA75-5032-4B8B-887B-DC6488432AC4}"/>
    <cellStyle name="Normal 4" xfId="4" xr:uid="{FB590B56-5377-42AD-97C8-35750F78BFBA}"/>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190496</xdr:colOff>
      <xdr:row>0</xdr:row>
      <xdr:rowOff>57150</xdr:rowOff>
    </xdr:from>
    <xdr:ext cx="3507861" cy="1800000"/>
    <xdr:pic>
      <xdr:nvPicPr>
        <xdr:cNvPr id="2" name="Picture 1" descr="A black and white logo with red outline&#10;&#10;Description automatically generated">
          <a:extLst>
            <a:ext uri="{FF2B5EF4-FFF2-40B4-BE49-F238E27FC236}">
              <a16:creationId xmlns:a16="http://schemas.microsoft.com/office/drawing/2014/main" id="{96DEBA58-67C1-44CD-9225-EDB1A2B8358D}"/>
            </a:ext>
          </a:extLst>
        </xdr:cNvPr>
        <xdr:cNvPicPr>
          <a:picLocks noChangeAspect="1"/>
        </xdr:cNvPicPr>
      </xdr:nvPicPr>
      <xdr:blipFill>
        <a:blip xmlns:r="http://schemas.openxmlformats.org/officeDocument/2006/relationships" r:embed="rId1"/>
        <a:stretch>
          <a:fillRect/>
        </a:stretch>
      </xdr:blipFill>
      <xdr:spPr>
        <a:xfrm>
          <a:off x="190496" y="57150"/>
          <a:ext cx="3507861" cy="1800000"/>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6E13-180C-479B-85C0-D3F0536101F6}">
  <dimension ref="A1:C25"/>
  <sheetViews>
    <sheetView tabSelected="1" topLeftCell="A7" workbookViewId="0">
      <selection activeCell="C17" sqref="C17"/>
    </sheetView>
  </sheetViews>
  <sheetFormatPr defaultColWidth="9.140625" defaultRowHeight="14.25" x14ac:dyDescent="0.25"/>
  <cols>
    <col min="1" max="1" width="14" style="2" bestFit="1" customWidth="1"/>
    <col min="2" max="2" width="96" style="2" customWidth="1"/>
    <col min="3" max="3" width="51.140625" style="2" bestFit="1" customWidth="1"/>
    <col min="4" max="16384" width="9.140625" style="2"/>
  </cols>
  <sheetData>
    <row r="1" spans="1:3" ht="20.100000000000001" customHeight="1" x14ac:dyDescent="0.25"/>
    <row r="2" spans="1:3" ht="20.100000000000001" customHeight="1" x14ac:dyDescent="0.25"/>
    <row r="3" spans="1:3" ht="20.100000000000001" customHeight="1" x14ac:dyDescent="0.25"/>
    <row r="4" spans="1:3" ht="20.100000000000001" customHeight="1" x14ac:dyDescent="0.25"/>
    <row r="5" spans="1:3" ht="20.100000000000001" customHeight="1" x14ac:dyDescent="0.25"/>
    <row r="6" spans="1:3" ht="20.100000000000001" customHeight="1" x14ac:dyDescent="0.25"/>
    <row r="7" spans="1:3" ht="20.100000000000001" customHeight="1" x14ac:dyDescent="0.25"/>
    <row r="8" spans="1:3" ht="20.100000000000001" customHeight="1" x14ac:dyDescent="0.25"/>
    <row r="9" spans="1:3" ht="106.5" customHeight="1" x14ac:dyDescent="0.25">
      <c r="A9" s="25" t="s">
        <v>13</v>
      </c>
      <c r="B9" s="25"/>
      <c r="C9" s="25"/>
    </row>
    <row r="10" spans="1:3" ht="15.75" customHeight="1" x14ac:dyDescent="0.25">
      <c r="A10" s="3"/>
      <c r="B10" s="3"/>
    </row>
    <row r="11" spans="1:3" ht="33.75" customHeight="1" x14ac:dyDescent="0.25">
      <c r="A11" s="4"/>
      <c r="B11" s="5" t="s">
        <v>1</v>
      </c>
    </row>
    <row r="12" spans="1:3" ht="25.5" x14ac:dyDescent="0.25">
      <c r="A12" s="4"/>
      <c r="B12" s="5" t="s">
        <v>2</v>
      </c>
    </row>
    <row r="13" spans="1:3" x14ac:dyDescent="0.25">
      <c r="B13" s="6"/>
    </row>
    <row r="15" spans="1:3" ht="62.25" customHeight="1" x14ac:dyDescent="0.25">
      <c r="A15" s="7" t="s">
        <v>3</v>
      </c>
      <c r="B15" s="8" t="s">
        <v>0</v>
      </c>
    </row>
    <row r="16" spans="1:3" x14ac:dyDescent="0.25">
      <c r="A16" s="9"/>
    </row>
    <row r="17" spans="1:3" ht="91.5" customHeight="1" x14ac:dyDescent="0.25">
      <c r="A17" s="7" t="s">
        <v>4</v>
      </c>
      <c r="B17" s="1"/>
    </row>
    <row r="18" spans="1:3" ht="38.25" customHeight="1" x14ac:dyDescent="0.25">
      <c r="B18" s="6"/>
    </row>
    <row r="19" spans="1:3" ht="45" customHeight="1" thickBot="1" x14ac:dyDescent="0.3"/>
    <row r="20" spans="1:3" ht="45" customHeight="1" x14ac:dyDescent="0.25">
      <c r="B20" s="23" t="s">
        <v>5</v>
      </c>
      <c r="C20" s="24"/>
    </row>
    <row r="21" spans="1:3" ht="30" customHeight="1" thickBot="1" x14ac:dyDescent="0.3">
      <c r="B21" s="10" t="s">
        <v>12</v>
      </c>
      <c r="C21" s="11" t="s">
        <v>16</v>
      </c>
    </row>
    <row r="22" spans="1:3" ht="30" customHeight="1" x14ac:dyDescent="0.25">
      <c r="B22" s="18" t="str">
        <f>'SKLOP 1'!B1</f>
        <v>SKLOP 1: Zamenjava klimatskih naprav v strežniški sobi na Jadranski 19</v>
      </c>
      <c r="C22" s="19">
        <f>'SKLOP 1'!H28</f>
        <v>0</v>
      </c>
    </row>
    <row r="23" spans="1:3" ht="38.25" customHeight="1" x14ac:dyDescent="0.25">
      <c r="B23" s="17" t="str">
        <f>'SKLOP 2'!B1</f>
        <v>SKLOP 2: Zamenjava klimatskih naprav za hlajenje in ogrevanje pisarniških prostorov in predavalnic na Jadranski 19 (pritličje in 1. nadstropje)</v>
      </c>
      <c r="C23" s="12">
        <f>'SKLOP 2'!H66</f>
        <v>0</v>
      </c>
    </row>
    <row r="24" spans="1:3" ht="40.5" customHeight="1" thickBot="1" x14ac:dyDescent="0.3">
      <c r="B24" s="20" t="str">
        <f>'SKLOP 3'!B1</f>
        <v>SKLOP 3: Dobava in vgradnja klimatske naprave, radiatorjev in ureditev strojnih inštalacij pri prenovi prostorov na Jadranski 19 (3. nadstropje)</v>
      </c>
      <c r="C24" s="13">
        <f>'SKLOP 3'!H38</f>
        <v>0</v>
      </c>
    </row>
    <row r="25" spans="1:3" ht="30.75" thickBot="1" x14ac:dyDescent="0.3">
      <c r="B25" s="14" t="s">
        <v>6</v>
      </c>
      <c r="C25" s="15">
        <f>SUM(C22:C24)</f>
        <v>0</v>
      </c>
    </row>
  </sheetData>
  <sheetProtection algorithmName="SHA-512" hashValue="uB6nOvF07lOtMkJGCe8ykwnYUCl0NpYbUIUE98TBE4qrWnYJsWMVsIw2IhEVT5rXylFWI41oUa8VnqI3OgeDDQ==" saltValue="B7hnQrE4TEc78DmQAB2mwQ==" spinCount="100000" sheet="1" formatCells="0" formatColumns="0" formatRows="0"/>
  <mergeCells count="2">
    <mergeCell ref="B20:C20"/>
    <mergeCell ref="A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87AC0-BB9F-48E6-8E32-3BE21AE48D59}">
  <dimension ref="B1:J45"/>
  <sheetViews>
    <sheetView topLeftCell="A18" zoomScaleNormal="100" workbookViewId="0">
      <selection activeCell="H27" sqref="H27"/>
    </sheetView>
  </sheetViews>
  <sheetFormatPr defaultColWidth="9.140625" defaultRowHeight="20.100000000000001" customHeight="1" x14ac:dyDescent="0.25"/>
  <cols>
    <col min="1" max="1" width="2.7109375" style="29" customWidth="1"/>
    <col min="2" max="2" width="149.85546875" style="29" customWidth="1"/>
    <col min="3" max="3" width="20.7109375" style="29" customWidth="1"/>
    <col min="4" max="4" width="20.7109375" style="30" customWidth="1"/>
    <col min="5" max="5" width="26.85546875" style="30" bestFit="1" customWidth="1"/>
    <col min="6" max="6" width="56.140625" style="30" customWidth="1"/>
    <col min="7" max="7" width="33.140625" style="29" bestFit="1" customWidth="1"/>
    <col min="8" max="8" width="26" style="29" bestFit="1" customWidth="1"/>
    <col min="9" max="16384" width="9.140625" style="29"/>
  </cols>
  <sheetData>
    <row r="1" spans="2:10" ht="30" customHeight="1" x14ac:dyDescent="0.25">
      <c r="B1" s="26" t="s">
        <v>15</v>
      </c>
      <c r="C1" s="27"/>
      <c r="D1" s="27"/>
      <c r="E1" s="27"/>
      <c r="F1" s="27"/>
      <c r="G1" s="27"/>
      <c r="H1" s="27"/>
      <c r="I1" s="28"/>
      <c r="J1" s="28"/>
    </row>
    <row r="5" spans="2:10" ht="20.100000000000001" customHeight="1" thickBot="1" x14ac:dyDescent="0.3"/>
    <row r="6" spans="2:10" ht="39.950000000000003" customHeight="1" thickBot="1" x14ac:dyDescent="0.3">
      <c r="B6" s="31" t="s">
        <v>7</v>
      </c>
      <c r="C6" s="32" t="s">
        <v>8</v>
      </c>
      <c r="D6" s="32" t="s">
        <v>9</v>
      </c>
      <c r="E6" s="33" t="s">
        <v>17</v>
      </c>
      <c r="F6" s="33" t="s">
        <v>18</v>
      </c>
      <c r="G6" s="32" t="s">
        <v>10</v>
      </c>
      <c r="H6" s="34" t="s">
        <v>11</v>
      </c>
    </row>
    <row r="7" spans="2:10" ht="24.95" customHeight="1" x14ac:dyDescent="0.25">
      <c r="B7" s="35" t="s">
        <v>25</v>
      </c>
      <c r="C7" s="36"/>
      <c r="D7" s="36"/>
      <c r="E7" s="36"/>
      <c r="F7" s="36"/>
      <c r="G7" s="36"/>
      <c r="H7" s="37"/>
    </row>
    <row r="8" spans="2:10" ht="72" customHeight="1" x14ac:dyDescent="0.25">
      <c r="B8" s="38" t="s">
        <v>71</v>
      </c>
      <c r="C8" s="39">
        <v>3</v>
      </c>
      <c r="D8" s="40" t="s">
        <v>27</v>
      </c>
      <c r="E8" s="40"/>
      <c r="F8" s="40"/>
      <c r="G8" s="16"/>
      <c r="H8" s="41">
        <f>C8*G8</f>
        <v>0</v>
      </c>
    </row>
    <row r="9" spans="2:10" ht="30" customHeight="1" x14ac:dyDescent="0.25">
      <c r="B9" s="38" t="s">
        <v>59</v>
      </c>
      <c r="C9" s="39">
        <v>3</v>
      </c>
      <c r="D9" s="40" t="s">
        <v>27</v>
      </c>
      <c r="E9" s="40"/>
      <c r="F9" s="40"/>
      <c r="G9" s="16"/>
      <c r="H9" s="41">
        <f>G9*C9</f>
        <v>0</v>
      </c>
    </row>
    <row r="10" spans="2:10" ht="24.95" customHeight="1" thickBot="1" x14ac:dyDescent="0.3">
      <c r="B10" s="42" t="s">
        <v>26</v>
      </c>
      <c r="C10" s="43"/>
      <c r="D10" s="43"/>
      <c r="E10" s="43"/>
      <c r="F10" s="43"/>
      <c r="G10" s="44"/>
      <c r="H10" s="45">
        <f>SUM(H8:H9)</f>
        <v>0</v>
      </c>
    </row>
    <row r="11" spans="2:10" ht="24.95" customHeight="1" x14ac:dyDescent="0.25">
      <c r="B11" s="35" t="s">
        <v>65</v>
      </c>
      <c r="C11" s="36"/>
      <c r="D11" s="36"/>
      <c r="E11" s="36"/>
      <c r="F11" s="36"/>
      <c r="G11" s="36"/>
      <c r="H11" s="37"/>
    </row>
    <row r="12" spans="2:10" ht="160.5" customHeight="1" x14ac:dyDescent="0.25">
      <c r="B12" s="38" t="s">
        <v>67</v>
      </c>
      <c r="C12" s="39">
        <v>3</v>
      </c>
      <c r="D12" s="40" t="s">
        <v>27</v>
      </c>
      <c r="E12" s="54"/>
      <c r="F12" s="54"/>
      <c r="G12" s="16"/>
      <c r="H12" s="41">
        <f>C12*G12</f>
        <v>0</v>
      </c>
    </row>
    <row r="13" spans="2:10" ht="408" x14ac:dyDescent="0.25">
      <c r="B13" s="38" t="s">
        <v>72</v>
      </c>
      <c r="C13" s="39">
        <v>3</v>
      </c>
      <c r="D13" s="40" t="s">
        <v>27</v>
      </c>
      <c r="E13" s="54"/>
      <c r="F13" s="54"/>
      <c r="G13" s="16"/>
      <c r="H13" s="41">
        <f>G13*C13</f>
        <v>0</v>
      </c>
    </row>
    <row r="14" spans="2:10" ht="49.5" customHeight="1" x14ac:dyDescent="0.25">
      <c r="B14" s="38" t="s">
        <v>70</v>
      </c>
      <c r="C14" s="39">
        <v>3</v>
      </c>
      <c r="D14" s="40" t="s">
        <v>27</v>
      </c>
      <c r="E14" s="54"/>
      <c r="F14" s="54"/>
      <c r="G14" s="16"/>
      <c r="H14" s="41">
        <f t="shared" ref="H14" si="0">G14*C14</f>
        <v>0</v>
      </c>
    </row>
    <row r="15" spans="2:10" ht="24.95" customHeight="1" x14ac:dyDescent="0.25">
      <c r="B15" s="46" t="s">
        <v>39</v>
      </c>
      <c r="C15" s="39"/>
      <c r="D15" s="40"/>
      <c r="E15" s="40"/>
      <c r="F15" s="40"/>
      <c r="G15" s="47"/>
      <c r="H15" s="41"/>
    </row>
    <row r="16" spans="2:10" ht="36.75" customHeight="1" x14ac:dyDescent="0.25">
      <c r="B16" s="38" t="s">
        <v>73</v>
      </c>
      <c r="C16" s="39">
        <v>3</v>
      </c>
      <c r="D16" s="40" t="s">
        <v>27</v>
      </c>
      <c r="E16" s="40"/>
      <c r="F16" s="40"/>
      <c r="G16" s="16"/>
      <c r="H16" s="41">
        <f t="shared" ref="H16:H25" si="1">G16*C16</f>
        <v>0</v>
      </c>
    </row>
    <row r="17" spans="2:8" ht="36.75" customHeight="1" x14ac:dyDescent="0.25">
      <c r="B17" s="38" t="s">
        <v>74</v>
      </c>
      <c r="C17" s="39">
        <v>1</v>
      </c>
      <c r="D17" s="40" t="s">
        <v>27</v>
      </c>
      <c r="E17" s="40"/>
      <c r="F17" s="40"/>
      <c r="G17" s="16"/>
      <c r="H17" s="41">
        <f t="shared" si="1"/>
        <v>0</v>
      </c>
    </row>
    <row r="18" spans="2:8" ht="147" customHeight="1" x14ac:dyDescent="0.25">
      <c r="B18" s="38" t="s">
        <v>68</v>
      </c>
      <c r="C18" s="39">
        <v>3</v>
      </c>
      <c r="D18" s="40" t="s">
        <v>27</v>
      </c>
      <c r="E18" s="40"/>
      <c r="F18" s="40"/>
      <c r="G18" s="16"/>
      <c r="H18" s="41">
        <f t="shared" si="1"/>
        <v>0</v>
      </c>
    </row>
    <row r="19" spans="2:8" ht="36.75" customHeight="1" x14ac:dyDescent="0.25">
      <c r="B19" s="38" t="s">
        <v>42</v>
      </c>
      <c r="C19" s="39">
        <v>3</v>
      </c>
      <c r="D19" s="40" t="s">
        <v>27</v>
      </c>
      <c r="E19" s="40"/>
      <c r="F19" s="40"/>
      <c r="G19" s="16"/>
      <c r="H19" s="41">
        <f t="shared" si="1"/>
        <v>0</v>
      </c>
    </row>
    <row r="20" spans="2:8" ht="68.25" customHeight="1" x14ac:dyDescent="0.25">
      <c r="B20" s="38" t="s">
        <v>43</v>
      </c>
      <c r="C20" s="39">
        <v>80</v>
      </c>
      <c r="D20" s="40" t="s">
        <v>41</v>
      </c>
      <c r="E20" s="40"/>
      <c r="F20" s="40"/>
      <c r="G20" s="16"/>
      <c r="H20" s="41">
        <f t="shared" si="1"/>
        <v>0</v>
      </c>
    </row>
    <row r="21" spans="2:8" ht="68.25" customHeight="1" x14ac:dyDescent="0.25">
      <c r="B21" s="38" t="s">
        <v>44</v>
      </c>
      <c r="C21" s="39">
        <v>3</v>
      </c>
      <c r="D21" s="40" t="s">
        <v>27</v>
      </c>
      <c r="E21" s="40"/>
      <c r="F21" s="40"/>
      <c r="G21" s="16"/>
      <c r="H21" s="41">
        <f t="shared" si="1"/>
        <v>0</v>
      </c>
    </row>
    <row r="22" spans="2:8" ht="36.75" customHeight="1" x14ac:dyDescent="0.25">
      <c r="B22" s="38" t="s">
        <v>69</v>
      </c>
      <c r="C22" s="39">
        <v>3</v>
      </c>
      <c r="D22" s="40" t="s">
        <v>27</v>
      </c>
      <c r="E22" s="40"/>
      <c r="F22" s="40"/>
      <c r="G22" s="16"/>
      <c r="H22" s="41">
        <f t="shared" si="1"/>
        <v>0</v>
      </c>
    </row>
    <row r="23" spans="2:8" ht="36.75" customHeight="1" x14ac:dyDescent="0.25">
      <c r="B23" s="38" t="s">
        <v>47</v>
      </c>
      <c r="C23" s="39">
        <v>1</v>
      </c>
      <c r="D23" s="40" t="s">
        <v>27</v>
      </c>
      <c r="E23" s="40"/>
      <c r="F23" s="40"/>
      <c r="G23" s="16"/>
      <c r="H23" s="41">
        <f t="shared" si="1"/>
        <v>0</v>
      </c>
    </row>
    <row r="24" spans="2:8" ht="36.75" customHeight="1" x14ac:dyDescent="0.25">
      <c r="B24" s="38" t="s">
        <v>48</v>
      </c>
      <c r="C24" s="39">
        <v>1</v>
      </c>
      <c r="D24" s="40" t="s">
        <v>27</v>
      </c>
      <c r="E24" s="40"/>
      <c r="F24" s="40"/>
      <c r="G24" s="16"/>
      <c r="H24" s="41">
        <f t="shared" si="1"/>
        <v>0</v>
      </c>
    </row>
    <row r="25" spans="2:8" ht="36.75" customHeight="1" x14ac:dyDescent="0.25">
      <c r="B25" s="38" t="s">
        <v>49</v>
      </c>
      <c r="C25" s="39">
        <v>1</v>
      </c>
      <c r="D25" s="40" t="s">
        <v>27</v>
      </c>
      <c r="E25" s="40"/>
      <c r="F25" s="40"/>
      <c r="G25" s="16"/>
      <c r="H25" s="41">
        <f t="shared" si="1"/>
        <v>0</v>
      </c>
    </row>
    <row r="26" spans="2:8" ht="24.95" customHeight="1" thickBot="1" x14ac:dyDescent="0.3">
      <c r="B26" s="42" t="s">
        <v>66</v>
      </c>
      <c r="C26" s="43"/>
      <c r="D26" s="43"/>
      <c r="E26" s="43"/>
      <c r="F26" s="43"/>
      <c r="G26" s="44"/>
      <c r="H26" s="45">
        <f>SUM(H12:H25)</f>
        <v>0</v>
      </c>
    </row>
    <row r="27" spans="2:8" ht="36.75" customHeight="1" thickBot="1" x14ac:dyDescent="0.3">
      <c r="B27" s="38" t="s">
        <v>50</v>
      </c>
      <c r="C27" s="21">
        <v>0</v>
      </c>
      <c r="D27" s="40" t="s">
        <v>51</v>
      </c>
      <c r="E27" s="40"/>
      <c r="F27" s="40"/>
      <c r="G27" s="47"/>
      <c r="H27" s="41">
        <f>(H10+H26)*C27</f>
        <v>0</v>
      </c>
    </row>
    <row r="28" spans="2:8" ht="24.95" customHeight="1" thickBot="1" x14ac:dyDescent="0.3">
      <c r="B28" s="48" t="s">
        <v>14</v>
      </c>
      <c r="C28" s="49"/>
      <c r="D28" s="49"/>
      <c r="E28" s="49"/>
      <c r="F28" s="49"/>
      <c r="G28" s="50"/>
      <c r="H28" s="51">
        <f>H10+H26+H27</f>
        <v>0</v>
      </c>
    </row>
    <row r="29" spans="2:8" ht="20.100000000000001" customHeight="1" x14ac:dyDescent="0.25">
      <c r="B29" s="52"/>
      <c r="G29" s="53"/>
      <c r="H29" s="53"/>
    </row>
    <row r="30" spans="2:8" ht="20.100000000000001" customHeight="1" x14ac:dyDescent="0.25">
      <c r="B30" s="52"/>
      <c r="G30" s="53"/>
      <c r="H30" s="53"/>
    </row>
    <row r="31" spans="2:8" ht="20.100000000000001" customHeight="1" x14ac:dyDescent="0.25">
      <c r="B31" s="52"/>
      <c r="G31" s="53"/>
      <c r="H31" s="53"/>
    </row>
    <row r="32" spans="2:8" ht="20.100000000000001" customHeight="1" x14ac:dyDescent="0.25">
      <c r="B32" s="52"/>
      <c r="G32" s="53"/>
      <c r="H32" s="53"/>
    </row>
    <row r="33" spans="2:8" ht="20.100000000000001" customHeight="1" x14ac:dyDescent="0.25">
      <c r="B33" s="52"/>
      <c r="G33" s="53"/>
      <c r="H33" s="53"/>
    </row>
    <row r="34" spans="2:8" ht="20.100000000000001" customHeight="1" x14ac:dyDescent="0.25">
      <c r="B34" s="52"/>
      <c r="G34" s="53"/>
      <c r="H34" s="53"/>
    </row>
    <row r="35" spans="2:8" ht="20.100000000000001" customHeight="1" x14ac:dyDescent="0.25">
      <c r="B35" s="52"/>
      <c r="G35" s="53"/>
      <c r="H35" s="53"/>
    </row>
    <row r="36" spans="2:8" ht="20.100000000000001" customHeight="1" x14ac:dyDescent="0.25">
      <c r="B36" s="52"/>
      <c r="G36" s="53"/>
      <c r="H36" s="53"/>
    </row>
    <row r="37" spans="2:8" ht="20.100000000000001" customHeight="1" x14ac:dyDescent="0.25">
      <c r="B37" s="52"/>
      <c r="G37" s="53"/>
      <c r="H37" s="53"/>
    </row>
    <row r="38" spans="2:8" ht="20.100000000000001" customHeight="1" x14ac:dyDescent="0.25">
      <c r="B38" s="52"/>
      <c r="G38" s="53"/>
      <c r="H38" s="53"/>
    </row>
    <row r="39" spans="2:8" ht="20.100000000000001" customHeight="1" x14ac:dyDescent="0.25">
      <c r="G39" s="53"/>
      <c r="H39" s="53"/>
    </row>
    <row r="40" spans="2:8" ht="20.100000000000001" customHeight="1" x14ac:dyDescent="0.25">
      <c r="G40" s="53"/>
      <c r="H40" s="53"/>
    </row>
    <row r="41" spans="2:8" ht="20.100000000000001" customHeight="1" x14ac:dyDescent="0.25">
      <c r="G41" s="53"/>
      <c r="H41" s="53"/>
    </row>
    <row r="42" spans="2:8" ht="20.100000000000001" customHeight="1" x14ac:dyDescent="0.25">
      <c r="G42" s="53"/>
      <c r="H42" s="53"/>
    </row>
    <row r="43" spans="2:8" ht="20.100000000000001" customHeight="1" x14ac:dyDescent="0.25">
      <c r="G43" s="53"/>
      <c r="H43" s="53"/>
    </row>
    <row r="44" spans="2:8" ht="20.100000000000001" customHeight="1" x14ac:dyDescent="0.25">
      <c r="G44" s="53"/>
      <c r="H44" s="53"/>
    </row>
    <row r="45" spans="2:8" ht="20.100000000000001" customHeight="1" x14ac:dyDescent="0.25">
      <c r="G45" s="53"/>
      <c r="H45" s="53"/>
    </row>
  </sheetData>
  <sheetProtection algorithmName="SHA-512" hashValue="hcHUeM4xmhMoPB4JHJkZomLdUSeYdGlWZQM+C/suVqc8Xc69ktJv07pWJJMQOtRzKUUyp77TlWmrlDjSQfyOQw==" saltValue="QZbOs35NINv28AeMQSv//w==" spinCount="100000" sheet="1" formatCells="0" formatColumns="0" formatRows="0"/>
  <mergeCells count="6">
    <mergeCell ref="B28:G28"/>
    <mergeCell ref="B1:H1"/>
    <mergeCell ref="B7:H7"/>
    <mergeCell ref="B10:G10"/>
    <mergeCell ref="B11:H11"/>
    <mergeCell ref="B26:G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D8946-A52D-4E64-8C10-1DFB6DBA91C7}">
  <dimension ref="B1:J83"/>
  <sheetViews>
    <sheetView zoomScaleNormal="100" workbookViewId="0">
      <selection activeCell="H66" sqref="H66"/>
    </sheetView>
  </sheetViews>
  <sheetFormatPr defaultColWidth="9.140625" defaultRowHeight="20.100000000000001" customHeight="1" x14ac:dyDescent="0.25"/>
  <cols>
    <col min="1" max="1" width="2.7109375" style="29" customWidth="1"/>
    <col min="2" max="2" width="97.5703125" style="29" customWidth="1"/>
    <col min="3" max="3" width="16.85546875" style="29" customWidth="1"/>
    <col min="4" max="4" width="8.7109375" style="30" customWidth="1"/>
    <col min="5" max="5" width="26.85546875" style="30" bestFit="1" customWidth="1"/>
    <col min="6" max="6" width="56.140625" style="30" customWidth="1"/>
    <col min="7" max="7" width="33.140625" style="29" bestFit="1" customWidth="1"/>
    <col min="8" max="8" width="26" style="29" bestFit="1" customWidth="1"/>
    <col min="9" max="16384" width="9.140625" style="29"/>
  </cols>
  <sheetData>
    <row r="1" spans="2:10" ht="30" customHeight="1" x14ac:dyDescent="0.25">
      <c r="B1" s="26" t="s">
        <v>54</v>
      </c>
      <c r="C1" s="27"/>
      <c r="D1" s="27"/>
      <c r="E1" s="27"/>
      <c r="F1" s="27"/>
      <c r="G1" s="27"/>
      <c r="H1" s="27"/>
      <c r="I1" s="28"/>
      <c r="J1" s="28"/>
    </row>
    <row r="2" spans="2:10" ht="20.100000000000001" customHeight="1" x14ac:dyDescent="0.25">
      <c r="G2" s="30"/>
      <c r="H2" s="30"/>
    </row>
    <row r="3" spans="2:10" ht="20.100000000000001" customHeight="1" x14ac:dyDescent="0.25">
      <c r="G3" s="30"/>
      <c r="H3" s="30"/>
    </row>
    <row r="4" spans="2:10" ht="20.100000000000001" customHeight="1" x14ac:dyDescent="0.25">
      <c r="G4" s="30"/>
      <c r="H4" s="30"/>
    </row>
    <row r="5" spans="2:10" ht="20.100000000000001" customHeight="1" thickBot="1" x14ac:dyDescent="0.3"/>
    <row r="6" spans="2:10" ht="39.950000000000003" customHeight="1" thickBot="1" x14ac:dyDescent="0.3">
      <c r="B6" s="31" t="s">
        <v>7</v>
      </c>
      <c r="C6" s="32" t="s">
        <v>8</v>
      </c>
      <c r="D6" s="32" t="s">
        <v>9</v>
      </c>
      <c r="E6" s="33" t="s">
        <v>17</v>
      </c>
      <c r="F6" s="33" t="s">
        <v>18</v>
      </c>
      <c r="G6" s="32" t="s">
        <v>10</v>
      </c>
      <c r="H6" s="34" t="s">
        <v>11</v>
      </c>
    </row>
    <row r="7" spans="2:10" ht="24.95" customHeight="1" x14ac:dyDescent="0.25">
      <c r="B7" s="35" t="s">
        <v>25</v>
      </c>
      <c r="C7" s="36"/>
      <c r="D7" s="36"/>
      <c r="E7" s="36"/>
      <c r="F7" s="36"/>
      <c r="G7" s="36"/>
      <c r="H7" s="37"/>
    </row>
    <row r="8" spans="2:10" ht="82.5" customHeight="1" x14ac:dyDescent="0.25">
      <c r="B8" s="38" t="s">
        <v>60</v>
      </c>
      <c r="C8" s="39">
        <v>1</v>
      </c>
      <c r="D8" s="40" t="s">
        <v>27</v>
      </c>
      <c r="E8" s="40"/>
      <c r="F8" s="40"/>
      <c r="G8" s="16"/>
      <c r="H8" s="41">
        <f>C8*G8</f>
        <v>0</v>
      </c>
    </row>
    <row r="9" spans="2:10" ht="30" customHeight="1" x14ac:dyDescent="0.25">
      <c r="B9" s="38" t="s">
        <v>29</v>
      </c>
      <c r="C9" s="39">
        <v>1</v>
      </c>
      <c r="D9" s="40" t="s">
        <v>27</v>
      </c>
      <c r="E9" s="40"/>
      <c r="F9" s="40"/>
      <c r="G9" s="16"/>
      <c r="H9" s="41">
        <f>G9*C9</f>
        <v>0</v>
      </c>
    </row>
    <row r="10" spans="2:10" ht="24.95" customHeight="1" thickBot="1" x14ac:dyDescent="0.3">
      <c r="B10" s="42" t="s">
        <v>26</v>
      </c>
      <c r="C10" s="43"/>
      <c r="D10" s="43"/>
      <c r="E10" s="43"/>
      <c r="F10" s="43"/>
      <c r="G10" s="44"/>
      <c r="H10" s="45">
        <f>SUM(H8:H9)</f>
        <v>0</v>
      </c>
    </row>
    <row r="11" spans="2:10" ht="24.95" customHeight="1" x14ac:dyDescent="0.25">
      <c r="B11" s="35" t="s">
        <v>19</v>
      </c>
      <c r="C11" s="36"/>
      <c r="D11" s="36"/>
      <c r="E11" s="36"/>
      <c r="F11" s="36"/>
      <c r="G11" s="36"/>
      <c r="H11" s="37"/>
    </row>
    <row r="12" spans="2:10" ht="193.5" customHeight="1" x14ac:dyDescent="0.25">
      <c r="B12" s="38" t="s">
        <v>38</v>
      </c>
      <c r="C12" s="39">
        <v>1</v>
      </c>
      <c r="D12" s="40" t="s">
        <v>27</v>
      </c>
      <c r="E12" s="54"/>
      <c r="F12" s="54"/>
      <c r="G12" s="16"/>
      <c r="H12" s="41">
        <f>C12*G12</f>
        <v>0</v>
      </c>
    </row>
    <row r="13" spans="2:10" ht="132.75" customHeight="1" x14ac:dyDescent="0.25">
      <c r="B13" s="38" t="s">
        <v>31</v>
      </c>
      <c r="C13" s="39">
        <v>8</v>
      </c>
      <c r="D13" s="40" t="s">
        <v>27</v>
      </c>
      <c r="E13" s="54"/>
      <c r="F13" s="54"/>
      <c r="G13" s="16"/>
      <c r="H13" s="41">
        <f>G13*C13</f>
        <v>0</v>
      </c>
    </row>
    <row r="14" spans="2:10" ht="54" customHeight="1" x14ac:dyDescent="0.25">
      <c r="B14" s="38" t="s">
        <v>30</v>
      </c>
      <c r="C14" s="39">
        <v>2</v>
      </c>
      <c r="D14" s="40" t="s">
        <v>27</v>
      </c>
      <c r="E14" s="54"/>
      <c r="F14" s="54"/>
      <c r="G14" s="16"/>
      <c r="H14" s="41">
        <f t="shared" ref="H14" si="0">G14*C14</f>
        <v>0</v>
      </c>
    </row>
    <row r="15" spans="2:10" ht="178.5" x14ac:dyDescent="0.25">
      <c r="B15" s="38" t="s">
        <v>37</v>
      </c>
      <c r="C15" s="39">
        <v>8</v>
      </c>
      <c r="D15" s="40" t="s">
        <v>27</v>
      </c>
      <c r="E15" s="54"/>
      <c r="F15" s="54"/>
      <c r="G15" s="16"/>
      <c r="H15" s="41">
        <f t="shared" ref="H15" si="1">G15*C15</f>
        <v>0</v>
      </c>
    </row>
    <row r="16" spans="2:10" ht="24.95" customHeight="1" x14ac:dyDescent="0.25">
      <c r="B16" s="46" t="s">
        <v>39</v>
      </c>
      <c r="C16" s="39"/>
      <c r="D16" s="40"/>
      <c r="E16" s="40"/>
      <c r="F16" s="40"/>
      <c r="G16" s="47"/>
      <c r="H16" s="41"/>
    </row>
    <row r="17" spans="2:8" ht="36.75" customHeight="1" x14ac:dyDescent="0.25">
      <c r="B17" s="38" t="s">
        <v>40</v>
      </c>
      <c r="C17" s="39">
        <v>1</v>
      </c>
      <c r="D17" s="40" t="s">
        <v>27</v>
      </c>
      <c r="E17" s="40"/>
      <c r="F17" s="40"/>
      <c r="G17" s="16"/>
      <c r="H17" s="41">
        <f t="shared" ref="H17" si="2">G17*C17</f>
        <v>0</v>
      </c>
    </row>
    <row r="18" spans="2:8" ht="191.25" x14ac:dyDescent="0.25">
      <c r="B18" s="38" t="s">
        <v>52</v>
      </c>
      <c r="C18" s="39">
        <v>1</v>
      </c>
      <c r="D18" s="40" t="s">
        <v>27</v>
      </c>
      <c r="E18" s="40"/>
      <c r="F18" s="40"/>
      <c r="G18" s="16"/>
      <c r="H18" s="41">
        <f t="shared" ref="H18:H19" si="3">G18*C18</f>
        <v>0</v>
      </c>
    </row>
    <row r="19" spans="2:8" ht="36.75" customHeight="1" x14ac:dyDescent="0.25">
      <c r="B19" s="38" t="s">
        <v>42</v>
      </c>
      <c r="C19" s="39">
        <v>1</v>
      </c>
      <c r="D19" s="40" t="s">
        <v>27</v>
      </c>
      <c r="E19" s="40"/>
      <c r="F19" s="40"/>
      <c r="G19" s="16"/>
      <c r="H19" s="41">
        <f t="shared" si="3"/>
        <v>0</v>
      </c>
    </row>
    <row r="20" spans="2:8" ht="68.25" customHeight="1" x14ac:dyDescent="0.25">
      <c r="B20" s="38" t="s">
        <v>43</v>
      </c>
      <c r="C20" s="39">
        <v>80</v>
      </c>
      <c r="D20" s="40" t="s">
        <v>41</v>
      </c>
      <c r="E20" s="40"/>
      <c r="F20" s="40"/>
      <c r="G20" s="16"/>
      <c r="H20" s="41">
        <f t="shared" ref="H20" si="4">G20*C20</f>
        <v>0</v>
      </c>
    </row>
    <row r="21" spans="2:8" ht="68.25" customHeight="1" x14ac:dyDescent="0.25">
      <c r="B21" s="38" t="s">
        <v>44</v>
      </c>
      <c r="C21" s="39">
        <v>1</v>
      </c>
      <c r="D21" s="40" t="s">
        <v>27</v>
      </c>
      <c r="E21" s="40"/>
      <c r="F21" s="40"/>
      <c r="G21" s="16"/>
      <c r="H21" s="41">
        <f t="shared" ref="H21" si="5">G21*C21</f>
        <v>0</v>
      </c>
    </row>
    <row r="22" spans="2:8" ht="50.25" customHeight="1" x14ac:dyDescent="0.25">
      <c r="B22" s="38" t="s">
        <v>58</v>
      </c>
      <c r="C22" s="39">
        <v>1</v>
      </c>
      <c r="D22" s="40" t="s">
        <v>27</v>
      </c>
      <c r="E22" s="40"/>
      <c r="F22" s="40"/>
      <c r="G22" s="16"/>
      <c r="H22" s="41">
        <f t="shared" ref="H22" si="6">G22*C22</f>
        <v>0</v>
      </c>
    </row>
    <row r="23" spans="2:8" ht="36.75" customHeight="1" x14ac:dyDescent="0.25">
      <c r="B23" s="38" t="s">
        <v>46</v>
      </c>
      <c r="C23" s="39">
        <v>8</v>
      </c>
      <c r="D23" s="40" t="s">
        <v>27</v>
      </c>
      <c r="E23" s="40"/>
      <c r="F23" s="40"/>
      <c r="G23" s="16"/>
      <c r="H23" s="41">
        <f t="shared" ref="H23" si="7">G23*C23</f>
        <v>0</v>
      </c>
    </row>
    <row r="24" spans="2:8" ht="36.75" customHeight="1" x14ac:dyDescent="0.25">
      <c r="B24" s="38" t="s">
        <v>47</v>
      </c>
      <c r="C24" s="39">
        <v>1</v>
      </c>
      <c r="D24" s="40" t="s">
        <v>27</v>
      </c>
      <c r="E24" s="40"/>
      <c r="F24" s="40"/>
      <c r="G24" s="16"/>
      <c r="H24" s="41">
        <f t="shared" ref="H24" si="8">G24*C24</f>
        <v>0</v>
      </c>
    </row>
    <row r="25" spans="2:8" ht="36.75" customHeight="1" x14ac:dyDescent="0.25">
      <c r="B25" s="38" t="s">
        <v>48</v>
      </c>
      <c r="C25" s="39">
        <v>1</v>
      </c>
      <c r="D25" s="40" t="s">
        <v>27</v>
      </c>
      <c r="E25" s="40"/>
      <c r="F25" s="40"/>
      <c r="G25" s="16"/>
      <c r="H25" s="41">
        <f t="shared" ref="H25" si="9">G25*C25</f>
        <v>0</v>
      </c>
    </row>
    <row r="26" spans="2:8" ht="36.75" customHeight="1" x14ac:dyDescent="0.25">
      <c r="B26" s="38" t="s">
        <v>49</v>
      </c>
      <c r="C26" s="39">
        <v>1</v>
      </c>
      <c r="D26" s="40" t="s">
        <v>27</v>
      </c>
      <c r="E26" s="40"/>
      <c r="F26" s="40"/>
      <c r="G26" s="16"/>
      <c r="H26" s="41">
        <f t="shared" ref="H26" si="10">G26*C26</f>
        <v>0</v>
      </c>
    </row>
    <row r="27" spans="2:8" ht="30" customHeight="1" x14ac:dyDescent="0.25">
      <c r="B27" s="38" t="s">
        <v>28</v>
      </c>
      <c r="C27" s="39">
        <v>1</v>
      </c>
      <c r="D27" s="40" t="s">
        <v>27</v>
      </c>
      <c r="E27" s="40"/>
      <c r="F27" s="40"/>
      <c r="G27" s="16"/>
      <c r="H27" s="41">
        <f>G27*C27</f>
        <v>0</v>
      </c>
    </row>
    <row r="28" spans="2:8" ht="24.95" customHeight="1" thickBot="1" x14ac:dyDescent="0.3">
      <c r="B28" s="42" t="s">
        <v>22</v>
      </c>
      <c r="C28" s="43"/>
      <c r="D28" s="43"/>
      <c r="E28" s="43"/>
      <c r="F28" s="43"/>
      <c r="G28" s="44"/>
      <c r="H28" s="45">
        <f>SUM(H12:H27)</f>
        <v>0</v>
      </c>
    </row>
    <row r="29" spans="2:8" ht="24.95" customHeight="1" x14ac:dyDescent="0.25">
      <c r="B29" s="35" t="s">
        <v>20</v>
      </c>
      <c r="C29" s="36"/>
      <c r="D29" s="36"/>
      <c r="E29" s="36"/>
      <c r="F29" s="36"/>
      <c r="G29" s="36"/>
      <c r="H29" s="37"/>
    </row>
    <row r="30" spans="2:8" ht="193.5" customHeight="1" x14ac:dyDescent="0.25">
      <c r="B30" s="38" t="s">
        <v>38</v>
      </c>
      <c r="C30" s="39">
        <v>1</v>
      </c>
      <c r="D30" s="40" t="s">
        <v>27</v>
      </c>
      <c r="E30" s="54"/>
      <c r="F30" s="54"/>
      <c r="G30" s="16"/>
      <c r="H30" s="41">
        <f>C30*G30</f>
        <v>0</v>
      </c>
    </row>
    <row r="31" spans="2:8" ht="132.75" customHeight="1" x14ac:dyDescent="0.25">
      <c r="B31" s="38" t="s">
        <v>31</v>
      </c>
      <c r="C31" s="39">
        <v>6</v>
      </c>
      <c r="D31" s="40" t="s">
        <v>27</v>
      </c>
      <c r="E31" s="54"/>
      <c r="F31" s="54"/>
      <c r="G31" s="16"/>
      <c r="H31" s="41">
        <f>G31*C31</f>
        <v>0</v>
      </c>
    </row>
    <row r="32" spans="2:8" ht="54" customHeight="1" x14ac:dyDescent="0.25">
      <c r="B32" s="38" t="s">
        <v>30</v>
      </c>
      <c r="C32" s="39">
        <v>2</v>
      </c>
      <c r="D32" s="40" t="s">
        <v>27</v>
      </c>
      <c r="E32" s="54"/>
      <c r="F32" s="54"/>
      <c r="G32" s="16"/>
      <c r="H32" s="41">
        <f t="shared" ref="H32:H33" si="11">G32*C32</f>
        <v>0</v>
      </c>
    </row>
    <row r="33" spans="2:8" ht="178.5" x14ac:dyDescent="0.25">
      <c r="B33" s="38" t="s">
        <v>37</v>
      </c>
      <c r="C33" s="39">
        <v>6</v>
      </c>
      <c r="D33" s="40" t="s">
        <v>27</v>
      </c>
      <c r="E33" s="54"/>
      <c r="F33" s="54"/>
      <c r="G33" s="16"/>
      <c r="H33" s="41">
        <f t="shared" si="11"/>
        <v>0</v>
      </c>
    </row>
    <row r="34" spans="2:8" ht="24.95" customHeight="1" x14ac:dyDescent="0.25">
      <c r="B34" s="46" t="s">
        <v>39</v>
      </c>
      <c r="C34" s="39"/>
      <c r="D34" s="40"/>
      <c r="E34" s="40"/>
      <c r="F34" s="40"/>
      <c r="G34" s="47"/>
      <c r="H34" s="41"/>
    </row>
    <row r="35" spans="2:8" ht="36.75" customHeight="1" x14ac:dyDescent="0.25">
      <c r="B35" s="38" t="s">
        <v>40</v>
      </c>
      <c r="C35" s="39">
        <v>1</v>
      </c>
      <c r="D35" s="40" t="s">
        <v>27</v>
      </c>
      <c r="E35" s="40"/>
      <c r="F35" s="40"/>
      <c r="G35" s="16"/>
      <c r="H35" s="41">
        <f t="shared" ref="H35:H44" si="12">G35*C35</f>
        <v>0</v>
      </c>
    </row>
    <row r="36" spans="2:8" ht="191.25" x14ac:dyDescent="0.25">
      <c r="B36" s="38" t="s">
        <v>45</v>
      </c>
      <c r="C36" s="39">
        <v>1</v>
      </c>
      <c r="D36" s="40" t="s">
        <v>27</v>
      </c>
      <c r="E36" s="40"/>
      <c r="F36" s="40"/>
      <c r="G36" s="16"/>
      <c r="H36" s="41">
        <f t="shared" si="12"/>
        <v>0</v>
      </c>
    </row>
    <row r="37" spans="2:8" ht="36.75" customHeight="1" x14ac:dyDescent="0.25">
      <c r="B37" s="38" t="s">
        <v>42</v>
      </c>
      <c r="C37" s="39">
        <v>1</v>
      </c>
      <c r="D37" s="40" t="s">
        <v>27</v>
      </c>
      <c r="E37" s="40"/>
      <c r="F37" s="40"/>
      <c r="G37" s="16"/>
      <c r="H37" s="41">
        <f t="shared" si="12"/>
        <v>0</v>
      </c>
    </row>
    <row r="38" spans="2:8" ht="68.25" customHeight="1" x14ac:dyDescent="0.25">
      <c r="B38" s="38" t="s">
        <v>43</v>
      </c>
      <c r="C38" s="39">
        <v>60</v>
      </c>
      <c r="D38" s="40" t="s">
        <v>41</v>
      </c>
      <c r="E38" s="40"/>
      <c r="F38" s="40"/>
      <c r="G38" s="16"/>
      <c r="H38" s="41">
        <f t="shared" si="12"/>
        <v>0</v>
      </c>
    </row>
    <row r="39" spans="2:8" ht="68.25" customHeight="1" x14ac:dyDescent="0.25">
      <c r="B39" s="38" t="s">
        <v>44</v>
      </c>
      <c r="C39" s="39">
        <v>1</v>
      </c>
      <c r="D39" s="40" t="s">
        <v>27</v>
      </c>
      <c r="E39" s="40"/>
      <c r="F39" s="40"/>
      <c r="G39" s="16"/>
      <c r="H39" s="41">
        <f t="shared" si="12"/>
        <v>0</v>
      </c>
    </row>
    <row r="40" spans="2:8" ht="48" customHeight="1" x14ac:dyDescent="0.25">
      <c r="B40" s="38" t="s">
        <v>58</v>
      </c>
      <c r="C40" s="39">
        <v>1</v>
      </c>
      <c r="D40" s="40" t="s">
        <v>27</v>
      </c>
      <c r="E40" s="40"/>
      <c r="F40" s="40"/>
      <c r="G40" s="16"/>
      <c r="H40" s="41">
        <f t="shared" si="12"/>
        <v>0</v>
      </c>
    </row>
    <row r="41" spans="2:8" ht="36.75" customHeight="1" x14ac:dyDescent="0.25">
      <c r="B41" s="38" t="s">
        <v>46</v>
      </c>
      <c r="C41" s="39">
        <v>6</v>
      </c>
      <c r="D41" s="40" t="s">
        <v>27</v>
      </c>
      <c r="E41" s="40"/>
      <c r="F41" s="40"/>
      <c r="G41" s="16"/>
      <c r="H41" s="41">
        <f t="shared" si="12"/>
        <v>0</v>
      </c>
    </row>
    <row r="42" spans="2:8" ht="36.75" customHeight="1" x14ac:dyDescent="0.25">
      <c r="B42" s="38" t="s">
        <v>47</v>
      </c>
      <c r="C42" s="39">
        <v>1</v>
      </c>
      <c r="D42" s="40" t="s">
        <v>27</v>
      </c>
      <c r="E42" s="40"/>
      <c r="F42" s="40"/>
      <c r="G42" s="16"/>
      <c r="H42" s="41">
        <f t="shared" si="12"/>
        <v>0</v>
      </c>
    </row>
    <row r="43" spans="2:8" ht="36.75" customHeight="1" x14ac:dyDescent="0.25">
      <c r="B43" s="38" t="s">
        <v>48</v>
      </c>
      <c r="C43" s="39">
        <v>1</v>
      </c>
      <c r="D43" s="40" t="s">
        <v>27</v>
      </c>
      <c r="E43" s="40"/>
      <c r="F43" s="40"/>
      <c r="G43" s="16"/>
      <c r="H43" s="41">
        <f t="shared" si="12"/>
        <v>0</v>
      </c>
    </row>
    <row r="44" spans="2:8" ht="36.75" customHeight="1" x14ac:dyDescent="0.25">
      <c r="B44" s="38" t="s">
        <v>49</v>
      </c>
      <c r="C44" s="39">
        <v>1</v>
      </c>
      <c r="D44" s="40" t="s">
        <v>27</v>
      </c>
      <c r="E44" s="40"/>
      <c r="F44" s="40"/>
      <c r="G44" s="16"/>
      <c r="H44" s="41">
        <f t="shared" si="12"/>
        <v>0</v>
      </c>
    </row>
    <row r="45" spans="2:8" ht="30" customHeight="1" x14ac:dyDescent="0.25">
      <c r="B45" s="38" t="s">
        <v>28</v>
      </c>
      <c r="C45" s="39">
        <v>1</v>
      </c>
      <c r="D45" s="40" t="s">
        <v>27</v>
      </c>
      <c r="E45" s="40"/>
      <c r="F45" s="40"/>
      <c r="G45" s="16"/>
      <c r="H45" s="41">
        <f>G45*C45</f>
        <v>0</v>
      </c>
    </row>
    <row r="46" spans="2:8" ht="24.95" customHeight="1" thickBot="1" x14ac:dyDescent="0.3">
      <c r="B46" s="42" t="s">
        <v>23</v>
      </c>
      <c r="C46" s="43"/>
      <c r="D46" s="43"/>
      <c r="E46" s="43"/>
      <c r="F46" s="43"/>
      <c r="G46" s="44"/>
      <c r="H46" s="45">
        <f>SUM(H30:H45)</f>
        <v>0</v>
      </c>
    </row>
    <row r="47" spans="2:8" ht="24.95" customHeight="1" x14ac:dyDescent="0.25">
      <c r="B47" s="35" t="s">
        <v>21</v>
      </c>
      <c r="C47" s="36"/>
      <c r="D47" s="36"/>
      <c r="E47" s="36"/>
      <c r="F47" s="36"/>
      <c r="G47" s="36"/>
      <c r="H47" s="37"/>
    </row>
    <row r="48" spans="2:8" ht="193.5" customHeight="1" x14ac:dyDescent="0.25">
      <c r="B48" s="38" t="s">
        <v>38</v>
      </c>
      <c r="C48" s="39">
        <v>1</v>
      </c>
      <c r="D48" s="40" t="s">
        <v>27</v>
      </c>
      <c r="E48" s="54"/>
      <c r="F48" s="54"/>
      <c r="G48" s="16"/>
      <c r="H48" s="41">
        <f>C48*G48</f>
        <v>0</v>
      </c>
    </row>
    <row r="49" spans="2:8" ht="132.75" customHeight="1" x14ac:dyDescent="0.25">
      <c r="B49" s="38" t="s">
        <v>31</v>
      </c>
      <c r="C49" s="39">
        <v>8</v>
      </c>
      <c r="D49" s="40" t="s">
        <v>27</v>
      </c>
      <c r="E49" s="54"/>
      <c r="F49" s="54"/>
      <c r="G49" s="16"/>
      <c r="H49" s="41">
        <f>G49*C49</f>
        <v>0</v>
      </c>
    </row>
    <row r="50" spans="2:8" ht="54" customHeight="1" x14ac:dyDescent="0.25">
      <c r="B50" s="38" t="s">
        <v>30</v>
      </c>
      <c r="C50" s="39">
        <v>2</v>
      </c>
      <c r="D50" s="40" t="s">
        <v>27</v>
      </c>
      <c r="E50" s="54"/>
      <c r="F50" s="54"/>
      <c r="G50" s="16"/>
      <c r="H50" s="41">
        <f t="shared" ref="H50:H51" si="13">G50*C50</f>
        <v>0</v>
      </c>
    </row>
    <row r="51" spans="2:8" ht="178.5" x14ac:dyDescent="0.25">
      <c r="B51" s="38" t="s">
        <v>37</v>
      </c>
      <c r="C51" s="39">
        <v>8</v>
      </c>
      <c r="D51" s="40" t="s">
        <v>27</v>
      </c>
      <c r="E51" s="54"/>
      <c r="F51" s="54"/>
      <c r="G51" s="16"/>
      <c r="H51" s="41">
        <f t="shared" si="13"/>
        <v>0</v>
      </c>
    </row>
    <row r="52" spans="2:8" ht="24.95" customHeight="1" x14ac:dyDescent="0.25">
      <c r="B52" s="46" t="s">
        <v>39</v>
      </c>
      <c r="C52" s="39"/>
      <c r="D52" s="40"/>
      <c r="E52" s="40"/>
      <c r="F52" s="40"/>
      <c r="G52" s="47"/>
      <c r="H52" s="41"/>
    </row>
    <row r="53" spans="2:8" ht="36.75" customHeight="1" x14ac:dyDescent="0.25">
      <c r="B53" s="38" t="s">
        <v>40</v>
      </c>
      <c r="C53" s="39">
        <v>1</v>
      </c>
      <c r="D53" s="40" t="s">
        <v>27</v>
      </c>
      <c r="E53" s="40"/>
      <c r="F53" s="40"/>
      <c r="G53" s="16"/>
      <c r="H53" s="41">
        <f t="shared" ref="H53:H62" si="14">G53*C53</f>
        <v>0</v>
      </c>
    </row>
    <row r="54" spans="2:8" ht="191.25" x14ac:dyDescent="0.25">
      <c r="B54" s="38" t="s">
        <v>53</v>
      </c>
      <c r="C54" s="39">
        <v>1</v>
      </c>
      <c r="D54" s="40" t="s">
        <v>27</v>
      </c>
      <c r="E54" s="40"/>
      <c r="F54" s="40"/>
      <c r="G54" s="16"/>
      <c r="H54" s="41">
        <f t="shared" si="14"/>
        <v>0</v>
      </c>
    </row>
    <row r="55" spans="2:8" ht="36.75" customHeight="1" x14ac:dyDescent="0.25">
      <c r="B55" s="38" t="s">
        <v>42</v>
      </c>
      <c r="C55" s="39">
        <v>1</v>
      </c>
      <c r="D55" s="40" t="s">
        <v>27</v>
      </c>
      <c r="E55" s="40"/>
      <c r="F55" s="40"/>
      <c r="G55" s="16"/>
      <c r="H55" s="41">
        <f t="shared" si="14"/>
        <v>0</v>
      </c>
    </row>
    <row r="56" spans="2:8" ht="68.25" customHeight="1" x14ac:dyDescent="0.25">
      <c r="B56" s="38" t="s">
        <v>43</v>
      </c>
      <c r="C56" s="39">
        <v>80</v>
      </c>
      <c r="D56" s="40" t="s">
        <v>41</v>
      </c>
      <c r="E56" s="40"/>
      <c r="F56" s="40"/>
      <c r="G56" s="16"/>
      <c r="H56" s="41">
        <f t="shared" si="14"/>
        <v>0</v>
      </c>
    </row>
    <row r="57" spans="2:8" ht="68.25" customHeight="1" x14ac:dyDescent="0.25">
      <c r="B57" s="38" t="s">
        <v>44</v>
      </c>
      <c r="C57" s="39">
        <v>1</v>
      </c>
      <c r="D57" s="40" t="s">
        <v>27</v>
      </c>
      <c r="E57" s="40"/>
      <c r="F57" s="40"/>
      <c r="G57" s="16"/>
      <c r="H57" s="41">
        <f t="shared" si="14"/>
        <v>0</v>
      </c>
    </row>
    <row r="58" spans="2:8" ht="50.25" customHeight="1" x14ac:dyDescent="0.25">
      <c r="B58" s="38" t="s">
        <v>58</v>
      </c>
      <c r="C58" s="39">
        <v>1</v>
      </c>
      <c r="D58" s="40" t="s">
        <v>27</v>
      </c>
      <c r="E58" s="40"/>
      <c r="F58" s="40"/>
      <c r="G58" s="16"/>
      <c r="H58" s="41">
        <f t="shared" si="14"/>
        <v>0</v>
      </c>
    </row>
    <row r="59" spans="2:8" ht="36.75" customHeight="1" x14ac:dyDescent="0.25">
      <c r="B59" s="38" t="s">
        <v>46</v>
      </c>
      <c r="C59" s="39">
        <v>8</v>
      </c>
      <c r="D59" s="40" t="s">
        <v>27</v>
      </c>
      <c r="E59" s="40"/>
      <c r="F59" s="40"/>
      <c r="G59" s="16"/>
      <c r="H59" s="41">
        <f t="shared" si="14"/>
        <v>0</v>
      </c>
    </row>
    <row r="60" spans="2:8" ht="36.75" customHeight="1" x14ac:dyDescent="0.25">
      <c r="B60" s="38" t="s">
        <v>47</v>
      </c>
      <c r="C60" s="39">
        <v>1</v>
      </c>
      <c r="D60" s="40" t="s">
        <v>27</v>
      </c>
      <c r="E60" s="40"/>
      <c r="F60" s="40"/>
      <c r="G60" s="16"/>
      <c r="H60" s="41">
        <f t="shared" si="14"/>
        <v>0</v>
      </c>
    </row>
    <row r="61" spans="2:8" ht="36.75" customHeight="1" x14ac:dyDescent="0.25">
      <c r="B61" s="38" t="s">
        <v>48</v>
      </c>
      <c r="C61" s="39">
        <v>1</v>
      </c>
      <c r="D61" s="40" t="s">
        <v>27</v>
      </c>
      <c r="E61" s="40"/>
      <c r="F61" s="40"/>
      <c r="G61" s="16"/>
      <c r="H61" s="41">
        <f t="shared" si="14"/>
        <v>0</v>
      </c>
    </row>
    <row r="62" spans="2:8" ht="36.75" customHeight="1" x14ac:dyDescent="0.25">
      <c r="B62" s="38" t="s">
        <v>49</v>
      </c>
      <c r="C62" s="39">
        <v>1</v>
      </c>
      <c r="D62" s="40" t="s">
        <v>27</v>
      </c>
      <c r="E62" s="40"/>
      <c r="F62" s="40"/>
      <c r="G62" s="16"/>
      <c r="H62" s="41">
        <f t="shared" si="14"/>
        <v>0</v>
      </c>
    </row>
    <row r="63" spans="2:8" ht="30" customHeight="1" x14ac:dyDescent="0.25">
      <c r="B63" s="38" t="s">
        <v>28</v>
      </c>
      <c r="C63" s="39">
        <v>1</v>
      </c>
      <c r="D63" s="40" t="s">
        <v>27</v>
      </c>
      <c r="E63" s="40"/>
      <c r="F63" s="40"/>
      <c r="G63" s="16"/>
      <c r="H63" s="41">
        <f>G63*C63</f>
        <v>0</v>
      </c>
    </row>
    <row r="64" spans="2:8" ht="24.95" customHeight="1" thickBot="1" x14ac:dyDescent="0.3">
      <c r="B64" s="42" t="s">
        <v>24</v>
      </c>
      <c r="C64" s="43"/>
      <c r="D64" s="43"/>
      <c r="E64" s="43"/>
      <c r="F64" s="43"/>
      <c r="G64" s="44"/>
      <c r="H64" s="45">
        <f>SUM(H48:H63)</f>
        <v>0</v>
      </c>
    </row>
    <row r="65" spans="2:8" ht="36.75" customHeight="1" thickBot="1" x14ac:dyDescent="0.3">
      <c r="B65" s="38" t="s">
        <v>50</v>
      </c>
      <c r="C65" s="21">
        <v>0</v>
      </c>
      <c r="D65" s="40" t="s">
        <v>51</v>
      </c>
      <c r="E65" s="40"/>
      <c r="F65" s="40"/>
      <c r="G65" s="47"/>
      <c r="H65" s="41">
        <f>(H10+H28+H46+H64)*C65</f>
        <v>0</v>
      </c>
    </row>
    <row r="66" spans="2:8" ht="24.95" customHeight="1" thickBot="1" x14ac:dyDescent="0.3">
      <c r="B66" s="48" t="s">
        <v>14</v>
      </c>
      <c r="C66" s="49"/>
      <c r="D66" s="49"/>
      <c r="E66" s="49"/>
      <c r="F66" s="49"/>
      <c r="G66" s="50"/>
      <c r="H66" s="51">
        <f>H10+H28+H46+H64+H65</f>
        <v>0</v>
      </c>
    </row>
    <row r="67" spans="2:8" ht="20.100000000000001" customHeight="1" x14ac:dyDescent="0.25">
      <c r="B67" s="52"/>
      <c r="G67" s="53"/>
      <c r="H67" s="53"/>
    </row>
    <row r="68" spans="2:8" ht="20.100000000000001" customHeight="1" x14ac:dyDescent="0.25">
      <c r="B68" s="52"/>
      <c r="G68" s="53"/>
      <c r="H68" s="53"/>
    </row>
    <row r="69" spans="2:8" ht="20.100000000000001" customHeight="1" x14ac:dyDescent="0.25">
      <c r="B69" s="52"/>
      <c r="G69" s="53"/>
      <c r="H69" s="53"/>
    </row>
    <row r="70" spans="2:8" ht="20.100000000000001" customHeight="1" x14ac:dyDescent="0.25">
      <c r="B70" s="52"/>
      <c r="G70" s="53"/>
      <c r="H70" s="53"/>
    </row>
    <row r="71" spans="2:8" ht="20.100000000000001" customHeight="1" x14ac:dyDescent="0.25">
      <c r="B71" s="52"/>
      <c r="G71" s="53"/>
      <c r="H71" s="53"/>
    </row>
    <row r="72" spans="2:8" ht="20.100000000000001" customHeight="1" x14ac:dyDescent="0.25">
      <c r="B72" s="52"/>
      <c r="G72" s="53"/>
      <c r="H72" s="53"/>
    </row>
    <row r="73" spans="2:8" ht="20.100000000000001" customHeight="1" x14ac:dyDescent="0.25">
      <c r="B73" s="52"/>
      <c r="G73" s="53"/>
      <c r="H73" s="53"/>
    </row>
    <row r="74" spans="2:8" ht="20.100000000000001" customHeight="1" x14ac:dyDescent="0.25">
      <c r="B74" s="52"/>
      <c r="G74" s="53"/>
      <c r="H74" s="53"/>
    </row>
    <row r="75" spans="2:8" ht="20.100000000000001" customHeight="1" x14ac:dyDescent="0.25">
      <c r="B75" s="52"/>
      <c r="G75" s="53"/>
      <c r="H75" s="53"/>
    </row>
    <row r="76" spans="2:8" ht="20.100000000000001" customHeight="1" x14ac:dyDescent="0.25">
      <c r="B76" s="52"/>
      <c r="G76" s="53"/>
      <c r="H76" s="53"/>
    </row>
    <row r="77" spans="2:8" ht="20.100000000000001" customHeight="1" x14ac:dyDescent="0.25">
      <c r="G77" s="53"/>
      <c r="H77" s="53"/>
    </row>
    <row r="78" spans="2:8" ht="20.100000000000001" customHeight="1" x14ac:dyDescent="0.25">
      <c r="G78" s="53"/>
      <c r="H78" s="53"/>
    </row>
    <row r="79" spans="2:8" ht="20.100000000000001" customHeight="1" x14ac:dyDescent="0.25">
      <c r="G79" s="53"/>
      <c r="H79" s="53"/>
    </row>
    <row r="80" spans="2:8" ht="20.100000000000001" customHeight="1" x14ac:dyDescent="0.25">
      <c r="G80" s="53"/>
      <c r="H80" s="53"/>
    </row>
    <row r="81" spans="7:8" ht="20.100000000000001" customHeight="1" x14ac:dyDescent="0.25">
      <c r="G81" s="53"/>
      <c r="H81" s="53"/>
    </row>
    <row r="82" spans="7:8" ht="20.100000000000001" customHeight="1" x14ac:dyDescent="0.25">
      <c r="G82" s="53"/>
      <c r="H82" s="53"/>
    </row>
    <row r="83" spans="7:8" ht="20.100000000000001" customHeight="1" x14ac:dyDescent="0.25">
      <c r="G83" s="53"/>
      <c r="H83" s="53"/>
    </row>
  </sheetData>
  <sheetProtection algorithmName="SHA-512" hashValue="0sDPQprBwlmt6V4T9hinpwbvYWOnPAHEvIitty4tI/FDu6M5l45wdx/RxcDpUJrf7hZPDg2FNplmqu+zJ+iSdA==" saltValue="jQSn4Jh+sJHJF6px3W83ag==" spinCount="100000" sheet="1" formatCells="0" formatColumns="0" formatRows="0"/>
  <mergeCells count="10">
    <mergeCell ref="B1:H1"/>
    <mergeCell ref="B66:G66"/>
    <mergeCell ref="B64:G64"/>
    <mergeCell ref="B46:G46"/>
    <mergeCell ref="B28:G28"/>
    <mergeCell ref="B11:H11"/>
    <mergeCell ref="B29:H29"/>
    <mergeCell ref="B47:H47"/>
    <mergeCell ref="B7:H7"/>
    <mergeCell ref="B10:G1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FEEAB-E551-4A75-A4C7-EF7047D63E5D}">
  <dimension ref="A1:H55"/>
  <sheetViews>
    <sheetView zoomScale="106" zoomScaleNormal="106" workbookViewId="0">
      <selection activeCell="B8" sqref="B8"/>
    </sheetView>
  </sheetViews>
  <sheetFormatPr defaultColWidth="9.140625" defaultRowHeight="20.100000000000001" customHeight="1" x14ac:dyDescent="0.25"/>
  <cols>
    <col min="1" max="1" width="2.7109375" style="29" customWidth="1"/>
    <col min="2" max="2" width="96.85546875" style="29" customWidth="1"/>
    <col min="3" max="3" width="20.7109375" style="29" customWidth="1"/>
    <col min="4" max="4" width="20.7109375" style="30" customWidth="1"/>
    <col min="5" max="5" width="33.140625" style="29" bestFit="1" customWidth="1"/>
    <col min="6" max="6" width="26" style="29" bestFit="1" customWidth="1"/>
    <col min="7" max="7" width="33.5703125" style="29" bestFit="1" customWidth="1"/>
    <col min="8" max="8" width="26" style="29" bestFit="1" customWidth="1"/>
    <col min="9" max="16384" width="9.140625" style="29"/>
  </cols>
  <sheetData>
    <row r="1" spans="2:8" ht="30" customHeight="1" x14ac:dyDescent="0.25">
      <c r="B1" s="26" t="s">
        <v>55</v>
      </c>
      <c r="C1" s="27"/>
      <c r="D1" s="27"/>
      <c r="E1" s="27"/>
      <c r="F1" s="27"/>
      <c r="G1" s="28"/>
      <c r="H1" s="28"/>
    </row>
    <row r="2" spans="2:8" ht="20.100000000000001" customHeight="1" x14ac:dyDescent="0.25">
      <c r="E2" s="30"/>
      <c r="F2" s="30"/>
      <c r="G2" s="30"/>
      <c r="H2" s="30"/>
    </row>
    <row r="3" spans="2:8" ht="20.100000000000001" customHeight="1" x14ac:dyDescent="0.25">
      <c r="E3" s="30"/>
      <c r="F3" s="30"/>
      <c r="G3" s="30"/>
      <c r="H3" s="30"/>
    </row>
    <row r="4" spans="2:8" ht="20.100000000000001" customHeight="1" x14ac:dyDescent="0.25">
      <c r="E4" s="30"/>
      <c r="F4" s="30"/>
      <c r="G4" s="30"/>
      <c r="H4" s="30"/>
    </row>
    <row r="5" spans="2:8" ht="20.100000000000001" customHeight="1" thickBot="1" x14ac:dyDescent="0.3">
      <c r="E5" s="30"/>
      <c r="F5" s="30"/>
    </row>
    <row r="6" spans="2:8" ht="39.950000000000003" customHeight="1" thickBot="1" x14ac:dyDescent="0.3">
      <c r="B6" s="31" t="s">
        <v>7</v>
      </c>
      <c r="C6" s="32" t="s">
        <v>8</v>
      </c>
      <c r="D6" s="32" t="s">
        <v>9</v>
      </c>
      <c r="E6" s="33" t="s">
        <v>17</v>
      </c>
      <c r="F6" s="33" t="s">
        <v>18</v>
      </c>
      <c r="G6" s="32" t="s">
        <v>10</v>
      </c>
      <c r="H6" s="34" t="s">
        <v>11</v>
      </c>
    </row>
    <row r="7" spans="2:8" ht="24.95" customHeight="1" x14ac:dyDescent="0.25">
      <c r="B7" s="35" t="s">
        <v>25</v>
      </c>
      <c r="C7" s="36"/>
      <c r="D7" s="36"/>
      <c r="E7" s="36"/>
      <c r="F7" s="36"/>
      <c r="G7" s="36"/>
      <c r="H7" s="37"/>
    </row>
    <row r="8" spans="2:8" ht="72" customHeight="1" x14ac:dyDescent="0.25">
      <c r="B8" s="38" t="s">
        <v>61</v>
      </c>
      <c r="C8" s="39">
        <v>1</v>
      </c>
      <c r="D8" s="40" t="s">
        <v>27</v>
      </c>
      <c r="E8" s="40"/>
      <c r="F8" s="40"/>
      <c r="G8" s="16"/>
      <c r="H8" s="41">
        <f>C8*G8</f>
        <v>0</v>
      </c>
    </row>
    <row r="9" spans="2:8" ht="60.75" customHeight="1" x14ac:dyDescent="0.25">
      <c r="B9" s="38" t="s">
        <v>33</v>
      </c>
      <c r="C9" s="39">
        <v>1</v>
      </c>
      <c r="D9" s="40" t="s">
        <v>27</v>
      </c>
      <c r="E9" s="40"/>
      <c r="F9" s="40"/>
      <c r="G9" s="16"/>
      <c r="H9" s="41">
        <f>C9*G9</f>
        <v>0</v>
      </c>
    </row>
    <row r="10" spans="2:8" ht="30" customHeight="1" x14ac:dyDescent="0.25">
      <c r="B10" s="38" t="s">
        <v>29</v>
      </c>
      <c r="C10" s="39">
        <v>1</v>
      </c>
      <c r="D10" s="40" t="s">
        <v>27</v>
      </c>
      <c r="E10" s="40"/>
      <c r="F10" s="40"/>
      <c r="G10" s="16"/>
      <c r="H10" s="41">
        <f>G10*C10</f>
        <v>0</v>
      </c>
    </row>
    <row r="11" spans="2:8" ht="24.95" customHeight="1" thickBot="1" x14ac:dyDescent="0.3">
      <c r="B11" s="55" t="s">
        <v>26</v>
      </c>
      <c r="C11" s="56"/>
      <c r="D11" s="56"/>
      <c r="E11" s="56"/>
      <c r="F11" s="56"/>
      <c r="G11" s="57"/>
      <c r="H11" s="45">
        <f>SUM(H8:H10)</f>
        <v>0</v>
      </c>
    </row>
    <row r="12" spans="2:8" ht="24.95" customHeight="1" x14ac:dyDescent="0.25">
      <c r="B12" s="35" t="s">
        <v>32</v>
      </c>
      <c r="C12" s="36"/>
      <c r="D12" s="36"/>
      <c r="E12" s="36"/>
      <c r="F12" s="36"/>
      <c r="G12" s="36"/>
      <c r="H12" s="37"/>
    </row>
    <row r="13" spans="2:8" ht="193.5" customHeight="1" x14ac:dyDescent="0.25">
      <c r="B13" s="38" t="s">
        <v>38</v>
      </c>
      <c r="C13" s="39">
        <v>1</v>
      </c>
      <c r="D13" s="40" t="s">
        <v>27</v>
      </c>
      <c r="E13" s="54"/>
      <c r="F13" s="54"/>
      <c r="G13" s="16"/>
      <c r="H13" s="41">
        <f>C13*G13</f>
        <v>0</v>
      </c>
    </row>
    <row r="14" spans="2:8" ht="132.75" customHeight="1" x14ac:dyDescent="0.25">
      <c r="B14" s="38" t="s">
        <v>31</v>
      </c>
      <c r="C14" s="39">
        <v>9</v>
      </c>
      <c r="D14" s="40" t="s">
        <v>27</v>
      </c>
      <c r="E14" s="54"/>
      <c r="F14" s="54"/>
      <c r="G14" s="16"/>
      <c r="H14" s="41">
        <f>G14*C14</f>
        <v>0</v>
      </c>
    </row>
    <row r="15" spans="2:8" ht="54" customHeight="1" x14ac:dyDescent="0.25">
      <c r="B15" s="38" t="s">
        <v>30</v>
      </c>
      <c r="C15" s="39">
        <v>2</v>
      </c>
      <c r="D15" s="40" t="s">
        <v>27</v>
      </c>
      <c r="E15" s="54"/>
      <c r="F15" s="54"/>
      <c r="G15" s="16"/>
      <c r="H15" s="41">
        <f t="shared" ref="H15:H16" si="0">G15*C15</f>
        <v>0</v>
      </c>
    </row>
    <row r="16" spans="2:8" ht="184.5" customHeight="1" x14ac:dyDescent="0.25">
      <c r="B16" s="38" t="s">
        <v>37</v>
      </c>
      <c r="C16" s="39">
        <v>9</v>
      </c>
      <c r="D16" s="40" t="s">
        <v>27</v>
      </c>
      <c r="E16" s="54"/>
      <c r="F16" s="54"/>
      <c r="G16" s="16"/>
      <c r="H16" s="41">
        <f t="shared" si="0"/>
        <v>0</v>
      </c>
    </row>
    <row r="17" spans="1:8" ht="24.95" customHeight="1" x14ac:dyDescent="0.25">
      <c r="B17" s="46" t="s">
        <v>39</v>
      </c>
      <c r="C17" s="39"/>
      <c r="D17" s="40"/>
      <c r="E17" s="40"/>
      <c r="F17" s="40"/>
      <c r="G17" s="47"/>
      <c r="H17" s="41"/>
    </row>
    <row r="18" spans="1:8" ht="36.75" customHeight="1" x14ac:dyDescent="0.25">
      <c r="B18" s="38" t="s">
        <v>40</v>
      </c>
      <c r="C18" s="39">
        <v>1</v>
      </c>
      <c r="D18" s="40" t="s">
        <v>27</v>
      </c>
      <c r="E18" s="40"/>
      <c r="F18" s="40"/>
      <c r="G18" s="16"/>
      <c r="H18" s="41">
        <f t="shared" ref="H18:H27" si="1">G18*C18</f>
        <v>0</v>
      </c>
    </row>
    <row r="19" spans="1:8" ht="201" customHeight="1" x14ac:dyDescent="0.25">
      <c r="B19" s="38" t="s">
        <v>56</v>
      </c>
      <c r="C19" s="39">
        <v>1</v>
      </c>
      <c r="D19" s="40" t="s">
        <v>27</v>
      </c>
      <c r="E19" s="40"/>
      <c r="F19" s="40"/>
      <c r="G19" s="16"/>
      <c r="H19" s="41">
        <f t="shared" si="1"/>
        <v>0</v>
      </c>
    </row>
    <row r="20" spans="1:8" ht="36.75" customHeight="1" x14ac:dyDescent="0.25">
      <c r="B20" s="38" t="s">
        <v>42</v>
      </c>
      <c r="C20" s="39">
        <v>1</v>
      </c>
      <c r="D20" s="40" t="s">
        <v>27</v>
      </c>
      <c r="E20" s="40"/>
      <c r="F20" s="40"/>
      <c r="G20" s="16"/>
      <c r="H20" s="41">
        <f t="shared" si="1"/>
        <v>0</v>
      </c>
    </row>
    <row r="21" spans="1:8" ht="68.25" customHeight="1" x14ac:dyDescent="0.25">
      <c r="B21" s="38" t="s">
        <v>43</v>
      </c>
      <c r="C21" s="39">
        <v>90</v>
      </c>
      <c r="D21" s="40" t="s">
        <v>41</v>
      </c>
      <c r="E21" s="40"/>
      <c r="F21" s="40"/>
      <c r="G21" s="16"/>
      <c r="H21" s="41">
        <f t="shared" si="1"/>
        <v>0</v>
      </c>
    </row>
    <row r="22" spans="1:8" ht="68.25" customHeight="1" x14ac:dyDescent="0.25">
      <c r="B22" s="38" t="s">
        <v>44</v>
      </c>
      <c r="C22" s="39">
        <v>1</v>
      </c>
      <c r="D22" s="40" t="s">
        <v>27</v>
      </c>
      <c r="E22" s="40"/>
      <c r="F22" s="40"/>
      <c r="G22" s="16"/>
      <c r="H22" s="41">
        <f t="shared" si="1"/>
        <v>0</v>
      </c>
    </row>
    <row r="23" spans="1:8" ht="48.75" customHeight="1" x14ac:dyDescent="0.25">
      <c r="B23" s="38" t="s">
        <v>58</v>
      </c>
      <c r="C23" s="39">
        <v>1</v>
      </c>
      <c r="D23" s="40" t="s">
        <v>27</v>
      </c>
      <c r="E23" s="40"/>
      <c r="F23" s="40"/>
      <c r="G23" s="16"/>
      <c r="H23" s="41">
        <f t="shared" si="1"/>
        <v>0</v>
      </c>
    </row>
    <row r="24" spans="1:8" ht="36.75" customHeight="1" x14ac:dyDescent="0.25">
      <c r="B24" s="38" t="s">
        <v>46</v>
      </c>
      <c r="C24" s="39">
        <v>9</v>
      </c>
      <c r="D24" s="40" t="s">
        <v>27</v>
      </c>
      <c r="E24" s="40"/>
      <c r="F24" s="40"/>
      <c r="G24" s="16"/>
      <c r="H24" s="41">
        <f t="shared" si="1"/>
        <v>0</v>
      </c>
    </row>
    <row r="25" spans="1:8" ht="36.75" customHeight="1" x14ac:dyDescent="0.25">
      <c r="B25" s="38" t="s">
        <v>47</v>
      </c>
      <c r="C25" s="39">
        <v>1</v>
      </c>
      <c r="D25" s="40" t="s">
        <v>27</v>
      </c>
      <c r="E25" s="40"/>
      <c r="F25" s="40"/>
      <c r="G25" s="16"/>
      <c r="H25" s="41">
        <f t="shared" si="1"/>
        <v>0</v>
      </c>
    </row>
    <row r="26" spans="1:8" ht="36.75" customHeight="1" x14ac:dyDescent="0.25">
      <c r="B26" s="38" t="s">
        <v>48</v>
      </c>
      <c r="C26" s="39">
        <v>1</v>
      </c>
      <c r="D26" s="40" t="s">
        <v>27</v>
      </c>
      <c r="E26" s="40"/>
      <c r="F26" s="40"/>
      <c r="G26" s="16"/>
      <c r="H26" s="41">
        <f t="shared" si="1"/>
        <v>0</v>
      </c>
    </row>
    <row r="27" spans="1:8" ht="36.75" customHeight="1" x14ac:dyDescent="0.25">
      <c r="B27" s="38" t="s">
        <v>49</v>
      </c>
      <c r="C27" s="39">
        <v>1</v>
      </c>
      <c r="D27" s="40" t="s">
        <v>27</v>
      </c>
      <c r="E27" s="40"/>
      <c r="F27" s="40"/>
      <c r="G27" s="16"/>
      <c r="H27" s="41">
        <f t="shared" si="1"/>
        <v>0</v>
      </c>
    </row>
    <row r="28" spans="1:8" ht="30" customHeight="1" x14ac:dyDescent="0.25">
      <c r="B28" s="38" t="s">
        <v>28</v>
      </c>
      <c r="C28" s="39">
        <v>1</v>
      </c>
      <c r="D28" s="40" t="s">
        <v>27</v>
      </c>
      <c r="E28" s="40"/>
      <c r="F28" s="40"/>
      <c r="G28" s="16"/>
      <c r="H28" s="41">
        <f>G28*C28</f>
        <v>0</v>
      </c>
    </row>
    <row r="29" spans="1:8" ht="24.95" customHeight="1" thickBot="1" x14ac:dyDescent="0.3">
      <c r="B29" s="58" t="s">
        <v>34</v>
      </c>
      <c r="C29" s="59"/>
      <c r="D29" s="59"/>
      <c r="E29" s="59"/>
      <c r="F29" s="59"/>
      <c r="G29" s="60"/>
      <c r="H29" s="45">
        <f>SUM(H13:H28)</f>
        <v>0</v>
      </c>
    </row>
    <row r="30" spans="1:8" ht="24.95" customHeight="1" x14ac:dyDescent="0.25">
      <c r="B30" s="61" t="s">
        <v>35</v>
      </c>
      <c r="C30" s="62"/>
      <c r="D30" s="63"/>
      <c r="E30" s="63"/>
      <c r="F30" s="63"/>
      <c r="G30" s="62"/>
      <c r="H30" s="64"/>
    </row>
    <row r="31" spans="1:8" ht="147.75" customHeight="1" x14ac:dyDescent="0.25">
      <c r="A31" s="65"/>
      <c r="B31" s="46" t="s">
        <v>62</v>
      </c>
      <c r="C31" s="39">
        <v>19</v>
      </c>
      <c r="D31" s="40" t="s">
        <v>27</v>
      </c>
      <c r="E31" s="54"/>
      <c r="F31" s="54"/>
      <c r="G31" s="16"/>
      <c r="H31" s="41">
        <f>C31*G31</f>
        <v>0</v>
      </c>
    </row>
    <row r="32" spans="1:8" ht="147.75" customHeight="1" x14ac:dyDescent="0.25">
      <c r="A32" s="65"/>
      <c r="B32" s="46" t="s">
        <v>63</v>
      </c>
      <c r="C32" s="39">
        <v>2</v>
      </c>
      <c r="D32" s="40" t="s">
        <v>27</v>
      </c>
      <c r="E32" s="54"/>
      <c r="F32" s="54"/>
      <c r="G32" s="16"/>
      <c r="H32" s="41">
        <f>C32*G32</f>
        <v>0</v>
      </c>
    </row>
    <row r="33" spans="1:8" ht="147.75" customHeight="1" x14ac:dyDescent="0.25">
      <c r="A33" s="65"/>
      <c r="B33" s="46" t="s">
        <v>64</v>
      </c>
      <c r="C33" s="39">
        <v>1</v>
      </c>
      <c r="D33" s="40" t="s">
        <v>27</v>
      </c>
      <c r="E33" s="54"/>
      <c r="F33" s="54"/>
      <c r="G33" s="16"/>
      <c r="H33" s="41">
        <f>C33*G33</f>
        <v>0</v>
      </c>
    </row>
    <row r="34" spans="1:8" ht="30" customHeight="1" x14ac:dyDescent="0.25">
      <c r="B34" s="38" t="s">
        <v>47</v>
      </c>
      <c r="C34" s="39">
        <v>1</v>
      </c>
      <c r="D34" s="40" t="s">
        <v>27</v>
      </c>
      <c r="E34" s="40"/>
      <c r="F34" s="40"/>
      <c r="G34" s="16"/>
      <c r="H34" s="41">
        <f>G34*C34</f>
        <v>0</v>
      </c>
    </row>
    <row r="35" spans="1:8" ht="24.95" customHeight="1" x14ac:dyDescent="0.25">
      <c r="B35" s="38" t="s">
        <v>57</v>
      </c>
      <c r="C35" s="39">
        <v>1</v>
      </c>
      <c r="D35" s="40" t="s">
        <v>27</v>
      </c>
      <c r="E35" s="40"/>
      <c r="F35" s="40"/>
      <c r="G35" s="16"/>
      <c r="H35" s="41">
        <f t="shared" ref="H35" si="2">G35*C35</f>
        <v>0</v>
      </c>
    </row>
    <row r="36" spans="1:8" ht="24.95" customHeight="1" thickBot="1" x14ac:dyDescent="0.3">
      <c r="B36" s="55" t="s">
        <v>36</v>
      </c>
      <c r="C36" s="56"/>
      <c r="D36" s="56"/>
      <c r="E36" s="56"/>
      <c r="F36" s="56"/>
      <c r="G36" s="57"/>
      <c r="H36" s="45">
        <f>SUM(H31:H35)</f>
        <v>0</v>
      </c>
    </row>
    <row r="37" spans="1:8" ht="36.75" customHeight="1" thickBot="1" x14ac:dyDescent="0.3">
      <c r="B37" s="66" t="s">
        <v>50</v>
      </c>
      <c r="C37" s="22">
        <v>0</v>
      </c>
      <c r="D37" s="67" t="s">
        <v>51</v>
      </c>
      <c r="E37" s="67"/>
      <c r="F37" s="67"/>
      <c r="G37" s="68"/>
      <c r="H37" s="69">
        <f>(H11+H29+H36)*C37</f>
        <v>0</v>
      </c>
    </row>
    <row r="38" spans="1:8" ht="24.95" customHeight="1" thickBot="1" x14ac:dyDescent="0.3">
      <c r="B38" s="48" t="s">
        <v>14</v>
      </c>
      <c r="C38" s="49"/>
      <c r="D38" s="49"/>
      <c r="E38" s="49"/>
      <c r="F38" s="49"/>
      <c r="G38" s="50"/>
      <c r="H38" s="70">
        <f>H11+H29+H36+H37</f>
        <v>0</v>
      </c>
    </row>
    <row r="39" spans="1:8" ht="20.100000000000001" customHeight="1" x14ac:dyDescent="0.25">
      <c r="B39" s="52"/>
      <c r="E39" s="30"/>
      <c r="F39" s="30"/>
      <c r="G39" s="53"/>
      <c r="H39" s="53"/>
    </row>
    <row r="40" spans="1:8" ht="20.100000000000001" customHeight="1" x14ac:dyDescent="0.25">
      <c r="B40" s="52"/>
      <c r="E40" s="30"/>
      <c r="F40" s="30"/>
      <c r="G40" s="53"/>
      <c r="H40" s="53"/>
    </row>
    <row r="41" spans="1:8" ht="20.100000000000001" customHeight="1" x14ac:dyDescent="0.25">
      <c r="B41" s="52"/>
      <c r="E41" s="53"/>
      <c r="F41" s="53"/>
    </row>
    <row r="42" spans="1:8" ht="20.100000000000001" customHeight="1" x14ac:dyDescent="0.25">
      <c r="B42" s="52"/>
      <c r="E42" s="53"/>
      <c r="F42" s="53"/>
    </row>
    <row r="43" spans="1:8" ht="20.100000000000001" customHeight="1" x14ac:dyDescent="0.25">
      <c r="B43" s="52"/>
      <c r="E43" s="53"/>
      <c r="F43" s="53"/>
    </row>
    <row r="44" spans="1:8" ht="20.100000000000001" customHeight="1" x14ac:dyDescent="0.25">
      <c r="B44" s="52"/>
      <c r="E44" s="53"/>
      <c r="F44" s="53"/>
    </row>
    <row r="45" spans="1:8" ht="20.100000000000001" customHeight="1" x14ac:dyDescent="0.25">
      <c r="B45" s="52"/>
      <c r="E45" s="53"/>
      <c r="F45" s="53"/>
    </row>
    <row r="46" spans="1:8" ht="20.100000000000001" customHeight="1" x14ac:dyDescent="0.25">
      <c r="B46" s="52"/>
      <c r="E46" s="53"/>
      <c r="F46" s="53"/>
    </row>
    <row r="47" spans="1:8" ht="20.100000000000001" customHeight="1" x14ac:dyDescent="0.25">
      <c r="B47" s="52"/>
      <c r="E47" s="53"/>
      <c r="F47" s="53"/>
    </row>
    <row r="48" spans="1:8" ht="20.100000000000001" customHeight="1" x14ac:dyDescent="0.25">
      <c r="B48" s="52"/>
      <c r="E48" s="53"/>
      <c r="F48" s="53"/>
    </row>
    <row r="49" spans="5:6" ht="20.100000000000001" customHeight="1" x14ac:dyDescent="0.25">
      <c r="E49" s="53"/>
      <c r="F49" s="53"/>
    </row>
    <row r="50" spans="5:6" ht="20.100000000000001" customHeight="1" x14ac:dyDescent="0.25">
      <c r="E50" s="53"/>
      <c r="F50" s="53"/>
    </row>
    <row r="51" spans="5:6" ht="20.100000000000001" customHeight="1" x14ac:dyDescent="0.25">
      <c r="E51" s="53"/>
      <c r="F51" s="53"/>
    </row>
    <row r="52" spans="5:6" ht="20.100000000000001" customHeight="1" x14ac:dyDescent="0.25">
      <c r="E52" s="53"/>
      <c r="F52" s="53"/>
    </row>
    <row r="53" spans="5:6" ht="20.100000000000001" customHeight="1" x14ac:dyDescent="0.25">
      <c r="E53" s="53"/>
      <c r="F53" s="53"/>
    </row>
    <row r="54" spans="5:6" ht="20.100000000000001" customHeight="1" x14ac:dyDescent="0.25">
      <c r="E54" s="53"/>
      <c r="F54" s="53"/>
    </row>
    <row r="55" spans="5:6" ht="20.100000000000001" customHeight="1" x14ac:dyDescent="0.25">
      <c r="E55" s="53"/>
      <c r="F55" s="53"/>
    </row>
  </sheetData>
  <sheetProtection algorithmName="SHA-512" hashValue="N+g5M0TetyLm72RJGlXifdvs8VtUuG8segtVR6pwwInRD9upW+yCgSDto83LffPcpTay86bDmkQD4rEsKYd7pA==" saltValue="+GpFRNIzndIm1nypW5rNtA==" spinCount="100000" sheet="1" formatCells="0" formatColumns="0" formatRows="0"/>
  <mergeCells count="7">
    <mergeCell ref="B36:G36"/>
    <mergeCell ref="B38:G38"/>
    <mergeCell ref="B1:F1"/>
    <mergeCell ref="B12:H12"/>
    <mergeCell ref="B29:G29"/>
    <mergeCell ref="B7:H7"/>
    <mergeCell ref="B11:G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Povzetek</vt:lpstr>
      <vt:lpstr>SKLOP 1</vt:lpstr>
      <vt:lpstr>SKLOP 2</vt:lpstr>
      <vt:lpstr>SKLOP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Košir, Peter</dc:creator>
  <cp:keywords/>
  <dc:description/>
  <cp:lastModifiedBy>Košir, Peter</cp:lastModifiedBy>
  <cp:revision>4</cp:revision>
  <dcterms:created xsi:type="dcterms:W3CDTF">2015-06-05T18:17:20Z</dcterms:created>
  <dcterms:modified xsi:type="dcterms:W3CDTF">2026-06-22T06:57:18Z</dcterms:modified>
  <cp:category/>
  <cp:contentStatus/>
</cp:coreProperties>
</file>